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STM - Materiais\0 Pregão Eletrônico\PE 2025\PE 90006 25 - RP - MANUTENÇÃO PREDIAL\Republicação\"/>
    </mc:Choice>
  </mc:AlternateContent>
  <xr:revisionPtr revIDLastSave="0" documentId="8_{05C394F7-7A30-4368-9372-144F30945A2E}" xr6:coauthVersionLast="47" xr6:coauthVersionMax="47" xr10:uidLastSave="{00000000-0000-0000-0000-000000000000}"/>
  <bookViews>
    <workbookView xWindow="28680" yWindow="750" windowWidth="24240" windowHeight="13020" xr2:uid="{43A19A64-68B6-4210-864C-1979D0F21FC6}"/>
  </bookViews>
  <sheets>
    <sheet name="Planilha1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J112" i="1" s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 s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</calcChain>
</file>

<file path=xl/sharedStrings.xml><?xml version="1.0" encoding="utf-8"?>
<sst xmlns="http://schemas.openxmlformats.org/spreadsheetml/2006/main" count="435" uniqueCount="232">
  <si>
    <t>kg</t>
  </si>
  <si>
    <t>16.14.011</t>
  </si>
  <si>
    <t>FDE</t>
  </si>
  <si>
    <t>Aço ca 50 (a ou b) fyk = 500 m pa</t>
  </si>
  <si>
    <t>m²</t>
  </si>
  <si>
    <t>16.02.064</t>
  </si>
  <si>
    <t>Piso de concreto fck 25mpa desempenamento mecânico e=8cm</t>
  </si>
  <si>
    <t>m</t>
  </si>
  <si>
    <t>16.02.027</t>
  </si>
  <si>
    <t>Ga-01 guia leve ou separador de pisos</t>
  </si>
  <si>
    <t>16.02.023</t>
  </si>
  <si>
    <t>Pavimentação de pedra mosaico português 2 cor/sobre base areia grossa</t>
  </si>
  <si>
    <t>15.80.060</t>
  </si>
  <si>
    <t>Esmalte em estrutura metalica inclusive preparo e retoque de zarcao</t>
  </si>
  <si>
    <t>15.80.045</t>
  </si>
  <si>
    <t>Esmalte em esquadrias de ferro inclusive preparo e retoques de zarcao</t>
  </si>
  <si>
    <t>15.80.043</t>
  </si>
  <si>
    <t>Tinta latex economica inclusive preparo e retoque de massa niveladora</t>
  </si>
  <si>
    <t>15.80.013</t>
  </si>
  <si>
    <t>Esmalte em esquadrias de madeira inclusive preparo e retoques de massa</t>
  </si>
  <si>
    <t>15.04.015</t>
  </si>
  <si>
    <t>Esmalte em superficie rebocada sem massa niveladora</t>
  </si>
  <si>
    <t>13.80.007</t>
  </si>
  <si>
    <t>Piso de concreto fck=25mpa e=5cm</t>
  </si>
  <si>
    <t>13.01.004</t>
  </si>
  <si>
    <t>Contra piso em concreto nivelado, esp. 5 cm</t>
  </si>
  <si>
    <t>11.02.035</t>
  </si>
  <si>
    <t>Impermeab c/ manta asf pre-fabr 4mm acab alumin sem prot mecanica</t>
  </si>
  <si>
    <t>11.02.027</t>
  </si>
  <si>
    <t>Impermeabilização com emulsão acrílica - 6 demãos</t>
  </si>
  <si>
    <t>07.80.062</t>
  </si>
  <si>
    <t>Telha de poliester perfil da canalete 90 cm e=1,20mm</t>
  </si>
  <si>
    <t>07.80.035</t>
  </si>
  <si>
    <t>Limpeza de telhado inclusive remoção do material recolhido</t>
  </si>
  <si>
    <t>07.03.133</t>
  </si>
  <si>
    <t>Telha galvalume / aco galv acabamento.natural trapez h=40mm .e=0,65mm</t>
  </si>
  <si>
    <t>un</t>
  </si>
  <si>
    <t>05.80.085</t>
  </si>
  <si>
    <t>Fechadura tetra completa espelho redondo cromado</t>
  </si>
  <si>
    <t>jg</t>
  </si>
  <si>
    <t>05.80.070</t>
  </si>
  <si>
    <t>Fechadura completa, cilindrica de embutir</t>
  </si>
  <si>
    <t>55.02.060</t>
  </si>
  <si>
    <t>CDHU</t>
  </si>
  <si>
    <t>Limpeza e desentupimento manual de tubulação de esgoto predial</t>
  </si>
  <si>
    <t>55.02.050</t>
  </si>
  <si>
    <t>Limpeza e desobstrução de canaletas ou tubulações de águas pluviais</t>
  </si>
  <si>
    <t>55.02.040</t>
  </si>
  <si>
    <t>Limpeza e desobstrução de boca de lobo</t>
  </si>
  <si>
    <t>55.02.012</t>
  </si>
  <si>
    <t>Limpeza de caixa de passagem, poço de visita ou bueiro</t>
  </si>
  <si>
    <t>55.01.030</t>
  </si>
  <si>
    <t>Limpeza complementar com hidrojateamento</t>
  </si>
  <si>
    <t>m³</t>
  </si>
  <si>
    <t>54.06.100</t>
  </si>
  <si>
    <t>Base em concreto com fck de 20 MPa, para guias, sarjetas ou sarjetões</t>
  </si>
  <si>
    <t>54.06.040</t>
  </si>
  <si>
    <t>Guia pré-moldada reta tipo PMSP 100 - fck 25 MPa</t>
  </si>
  <si>
    <t>49.06.190 </t>
  </si>
  <si>
    <t>Grelha pré-moldada em concreto, com furos redondos, 79,5 x 24,5 x 8 cm </t>
  </si>
  <si>
    <t>49.01.030</t>
  </si>
  <si>
    <t>Caixa sifonada de pvc dn 150x150x50mm c/grelha metalica</t>
  </si>
  <si>
    <t>48.20.020</t>
  </si>
  <si>
    <t>Limpeza de caixa d´água até 1.000 litros </t>
  </si>
  <si>
    <t>48.02.401</t>
  </si>
  <si>
    <t>Reservatório em polietileno com tampa de rosca ‐ capacidade de 500 litros</t>
  </si>
  <si>
    <t>48.02.400</t>
  </si>
  <si>
    <t>Reservatório em polietileno com tampa de rosca ‐ capacidade de 1.000 litros</t>
  </si>
  <si>
    <t>47.02.110</t>
  </si>
  <si>
    <t>Registro de pressao c/ canopla cromada dn 20mm (3/4")</t>
  </si>
  <si>
    <t>47.02.020</t>
  </si>
  <si>
    <t>Registro de gaveta com canopla cromada dn 20mm (3/4")</t>
  </si>
  <si>
    <t>46.10.010</t>
  </si>
  <si>
    <t>Tubo de cobre classe A, DN= 15mm (1/2´), inclusive conexões </t>
  </si>
  <si>
    <t>46.03.060</t>
  </si>
  <si>
    <t>Tubo de PVC rígido PxB com virola e anel de borracha, linha esgoto série reforçada ´R´. DN= 150 mm, inclusive conexões</t>
  </si>
  <si>
    <t>46.02.070</t>
  </si>
  <si>
    <t>Tubo de PVC rígido branco PxB com virola e anel de borracha, linha esgoto, série normal, DN= 100 mm, inclusive conexões</t>
  </si>
  <si>
    <t>46.02.060</t>
  </si>
  <si>
    <t>Tubo de PVC rígido branco PxB com virola e anel de borracha, linha esgoto, série normal, DN= 75 mm, inclusive conexões</t>
  </si>
  <si>
    <t>46.02.050</t>
  </si>
  <si>
    <t>Tubo de PVC rígido branco PxB com virola e anel de borracha, linha esgoto, série normal, DN= 50 mm, inclusive conexões</t>
  </si>
  <si>
    <t>46.01.050 </t>
  </si>
  <si>
    <t>Tubo de PVC rígido soldável marrom, DN= 50 mm, (1 1/2´), inclusive conexões</t>
  </si>
  <si>
    <t>46.01.030</t>
  </si>
  <si>
    <t>Tubo de PVC rígido soldável marrom, DN= 32 mm, (1´), inclusive conexões</t>
  </si>
  <si>
    <t>46.01.020</t>
  </si>
  <si>
    <t>Tubo de PVC rígido soldável marrom, DN= 25 mm, (3/4´), inclusive conexões</t>
  </si>
  <si>
    <t>44.20.240</t>
  </si>
  <si>
    <t>Sifão plástico com copo, rígido, de 1´ x 1 1/2´ </t>
  </si>
  <si>
    <t>44.06.200</t>
  </si>
  <si>
    <t>Tanque em aço inoxidável</t>
  </si>
  <si>
    <t>44.03.470</t>
  </si>
  <si>
    <t>Torneira de parede para pia com bica móvel e arejador, em latão fundido cromado</t>
  </si>
  <si>
    <t>44.03.450</t>
  </si>
  <si>
    <t>Torneira longa sem rosca para uso geral, em latão fundido cromado </t>
  </si>
  <si>
    <t>44.03.400</t>
  </si>
  <si>
    <t>Torneira curta com rosca para uso geral, em latão fundido cromado, DN= 3/4´</t>
  </si>
  <si>
    <t>44.02.062</t>
  </si>
  <si>
    <t>Tampo/bancada em granito, com frontão, espessura de 2 cm, acabamento polido </t>
  </si>
  <si>
    <t>44.01.800 </t>
  </si>
  <si>
    <t>Bacia sifonada com caixa de descarga acoplada sem tampa - 6 litros</t>
  </si>
  <si>
    <t>44.01.110</t>
  </si>
  <si>
    <t>Lavatório de louça com coluna</t>
  </si>
  <si>
    <t>44.01.050 </t>
  </si>
  <si>
    <t>Bacia sifonada de louça sem tampa - 6 litros </t>
  </si>
  <si>
    <t>34.20.160</t>
  </si>
  <si>
    <t>Recolocação de alambrado, com altura até 4,50 m</t>
  </si>
  <si>
    <t>34.20.080</t>
  </si>
  <si>
    <t>Tela de aço galvanizado fio nº 10 BWG, malha de 2´, tipo alambrado de segurança</t>
  </si>
  <si>
    <t>34.05.050</t>
  </si>
  <si>
    <t>Cerca em tela de aço galvanizado de 2´, montantes em mourões de concreto com ponta inclinada e arame farpado</t>
  </si>
  <si>
    <t>33.06.020</t>
  </si>
  <si>
    <t>Acrílico para quadras e pisos cimentados</t>
  </si>
  <si>
    <t>33.05.330</t>
  </si>
  <si>
    <t>Verniz em superfície de madeira</t>
  </si>
  <si>
    <t>32.20.060</t>
  </si>
  <si>
    <t>Tela galvanizada fio 24 BWG, malha hexagonal de 1/2´, para armadura  de argamassa </t>
  </si>
  <si>
    <t>24.02.070</t>
  </si>
  <si>
    <t>Porta de ferro de abrir tipo veneziana, linha comercial </t>
  </si>
  <si>
    <t>24.02.052</t>
  </si>
  <si>
    <t>Porta corta fogo P.90 de 100x210cm, completa com maçanetas tipo alavanca</t>
  </si>
  <si>
    <t>23.20.340 </t>
  </si>
  <si>
    <t>Folha de porta lisa comum - 90 x 210 cm </t>
  </si>
  <si>
    <t>23.20.330 </t>
  </si>
  <si>
    <t>Folha de porta lisa comum - 80 x 210 cm </t>
  </si>
  <si>
    <t>23.20.320 </t>
  </si>
  <si>
    <t>Folha de porta lisa comum - 70 x 210 cm </t>
  </si>
  <si>
    <t>23.20.120</t>
  </si>
  <si>
    <t>Guarnição de madeira</t>
  </si>
  <si>
    <t>23.09.050 </t>
  </si>
  <si>
    <t>Porta lisa com batente madeira - 90 x 210 cm </t>
  </si>
  <si>
    <t>23.09.040</t>
  </si>
  <si>
    <t>Porta lisa com batente madeira - 80 x 210 cm</t>
  </si>
  <si>
    <t>23.09.030</t>
  </si>
  <si>
    <t>Porta lisa com batente madeira - 70 x 210 cm</t>
  </si>
  <si>
    <t>22.03.070</t>
  </si>
  <si>
    <t>Forro em lâmina de pvc </t>
  </si>
  <si>
    <t>22.03.050</t>
  </si>
  <si>
    <t>Forro em fibra mineral revestido em látex</t>
  </si>
  <si>
    <t>22.02.030</t>
  </si>
  <si>
    <t>Forro em painéis de gesso acartonado, espessura de 12,5mm, fixo</t>
  </si>
  <si>
    <t>22.01.010</t>
  </si>
  <si>
    <t>Forro em tábuas aparelhadas macho e fêmea de pinus</t>
  </si>
  <si>
    <t>19.01.062</t>
  </si>
  <si>
    <t>Peitoril e/ou soleira em granito, espessura de 2 cm e largura até 20 cm, acabamento polido</t>
  </si>
  <si>
    <t>18.11.042</t>
  </si>
  <si>
    <t>Revestimento em placa cerâmica esmaltada de 20x20 cm, tipo monocolor, assentado e rejuntado com argamassa industrializada</t>
  </si>
  <si>
    <t>18.06.400</t>
  </si>
  <si>
    <t>Rejuntamento em placas cerâmicas com argamassa industrializada para rejunte, juntas acima de 3 até 5 mm</t>
  </si>
  <si>
    <t>18.06.153</t>
  </si>
  <si>
    <t>Rodapé em placa cerâmica esmaltada PEI‐4 para área interna com saída para o exterior, grupo de absorção BIIb, tráfego médio, assentado com argamassa colante industrializada</t>
  </si>
  <si>
    <t>18.06.152</t>
  </si>
  <si>
    <t>Placa cerâmica esmaltada PEI‐4 para área interna com saída para o exterior, grupo de absorção BIIb, tráfego médio, assentado com argamassa colante industrializada</t>
  </si>
  <si>
    <t>17.03.020</t>
  </si>
  <si>
    <t>Cimentado desempenado</t>
  </si>
  <si>
    <t>17.02.220</t>
  </si>
  <si>
    <t>Reboco</t>
  </si>
  <si>
    <t>17.02.020</t>
  </si>
  <si>
    <t>Chapisco</t>
  </si>
  <si>
    <t>17.01.020</t>
  </si>
  <si>
    <t>Argamassa de regularização e/ou proteção</t>
  </si>
  <si>
    <t>16.40.040</t>
  </si>
  <si>
    <t>Recolocação de cumeeiras e espigões de barro</t>
  </si>
  <si>
    <t>16.40.120</t>
  </si>
  <si>
    <t>Recolocação de telhas de barro tipo francesa / romana</t>
  </si>
  <si>
    <t>16.33.062</t>
  </si>
  <si>
    <t>Calha, rufo, afins em chapa galvanizada nº 24 - corte 1,00 m</t>
  </si>
  <si>
    <t>16.33.102</t>
  </si>
  <si>
    <t>Calha, rufo, afins em chapa galvanizada nº 26 - corte 0,50 m</t>
  </si>
  <si>
    <t>16.33.082</t>
  </si>
  <si>
    <t>Calha, rufo, afins em chapa galvanizada nº 26 - corte 0,33 m</t>
  </si>
  <si>
    <t>16.12.200</t>
  </si>
  <si>
    <t>Cumeeira aco pint po/coil-coating perfil ond/trap e=0,65mm h ate 40mm</t>
  </si>
  <si>
    <t>16.03.030 </t>
  </si>
  <si>
    <t>Telhamento em cimento reforçado com fio sintético CRFS - perfil  trapezoidal de 44 cm </t>
  </si>
  <si>
    <t>16.03.020</t>
  </si>
  <si>
    <t>Telhamento em cimento reforçado com fio sintético CRFS - perfil ondulado de 8 mm</t>
  </si>
  <si>
    <t>16.02.230</t>
  </si>
  <si>
    <t>Cumeeira de barro emboçado tipos: plan, romana, italiana, francesa e paulistinha</t>
  </si>
  <si>
    <t>16.02.030 </t>
  </si>
  <si>
    <t>Telha de barro tipo romana</t>
  </si>
  <si>
    <t>15.01.320</t>
  </si>
  <si>
    <t>Estrutura em tercas para telhas de cim-am/al/plast</t>
  </si>
  <si>
    <t>14.04.200</t>
  </si>
  <si>
    <t>Alvenaria de bloco cerâmico de vedação, uso revestido, de 9 cm</t>
  </si>
  <si>
    <t>14.02.030</t>
  </si>
  <si>
    <t>Alvenaria de tijolo de barro macico e=1/2 tijolo</t>
  </si>
  <si>
    <t>11.18.040</t>
  </si>
  <si>
    <t>Lastro de pedra britada</t>
  </si>
  <si>
    <t>11.01.130</t>
  </si>
  <si>
    <t>Concreto usinado, fck = 25,0 MPa </t>
  </si>
  <si>
    <t>Kg</t>
  </si>
  <si>
    <t>10.02.020</t>
  </si>
  <si>
    <t>Armadura em tela soldada de aço</t>
  </si>
  <si>
    <t>06.12.020</t>
  </si>
  <si>
    <t>Aterro manual apiloado de área interna com maço de 30 kg</t>
  </si>
  <si>
    <t>06.01.020</t>
  </si>
  <si>
    <t>Escavação manual em solo de 1ª e 2ª categoria em campo aberto </t>
  </si>
  <si>
    <t>04.09.160</t>
  </si>
  <si>
    <t>Retirada de entelamento metálico em geral</t>
  </si>
  <si>
    <t>04.09.020</t>
  </si>
  <si>
    <t>Retirada de esquadria metálica em geral </t>
  </si>
  <si>
    <t>04.08.060</t>
  </si>
  <si>
    <t>Retirada de batente com guarnição e peças lineares em madeira, chumbados</t>
  </si>
  <si>
    <t>04.07.020</t>
  </si>
  <si>
    <t>Retirada de forro qualquer em placas ou tiras fixadas</t>
  </si>
  <si>
    <t>04.03.040</t>
  </si>
  <si>
    <t>Retirada de telhamento perfil e material qualquer, exceto barro </t>
  </si>
  <si>
    <t>04.01.040</t>
  </si>
  <si>
    <t>Retirada de divisória em placa de madeira ou fibrocimento com montantes metálicos</t>
  </si>
  <si>
    <t>03.04.030</t>
  </si>
  <si>
    <t>Demolição de revest. de azulejos, pastilhas e ladrilhos incl arg assentamento</t>
  </si>
  <si>
    <t>03.04.020</t>
  </si>
  <si>
    <t>Demolição manual de revestimento cerâmico, incluindo a base </t>
  </si>
  <si>
    <t>03.03.040</t>
  </si>
  <si>
    <t>Demolição manual de revestimento em massa de parede ou teto</t>
  </si>
  <si>
    <t>03.02.040</t>
  </si>
  <si>
    <t>Demolição de alvenarias em geral e elementos vazados,incl revestimentos</t>
  </si>
  <si>
    <t>03.01.020</t>
  </si>
  <si>
    <t>Demolição manual de concreto simples </t>
  </si>
  <si>
    <t>VALOR TOTAL (R$)</t>
  </si>
  <si>
    <t>VALOR UNIT. COM BDI 23% (R$)</t>
  </si>
  <si>
    <t>VALOR UNIT. (R$) </t>
  </si>
  <si>
    <t>QTDE.</t>
  </si>
  <si>
    <t>UN.</t>
  </si>
  <si>
    <t>CODIGO</t>
  </si>
  <si>
    <t>FONTE</t>
  </si>
  <si>
    <t>DESCRIÇÃO</t>
  </si>
  <si>
    <t>ITEM</t>
  </si>
  <si>
    <t>BDI</t>
  </si>
  <si>
    <t>Tabela de Composição de Preços - Fonte: Companhia de Desenvolvimento Habitacional e
Urbano do Estado de São Paulo (CDHU) e Fundação para Desenvolvimento da Educação (FDE), abril/2025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</si>
</sst>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44" fontId="0" fillId="0" borderId="0" xfId="1" applyFont="1"/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left"/>
    </xf>
    <xf numFmtId="2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/>
    </xf>
    <xf numFmtId="44" fontId="4" fillId="0" borderId="1" xfId="1" applyFont="1" applyBorder="1"/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3" xfId="1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3" xfId="0" applyFont="1" applyBorder="1" applyAlignment="1">
      <alignment vertical="center"/>
    </xf>
    <xf numFmtId="44" fontId="4" fillId="3" borderId="3" xfId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44" fontId="2" fillId="4" borderId="5" xfId="1" applyFont="1" applyFill="1" applyBorder="1"/>
    <xf numFmtId="0" fontId="7" fillId="5" borderId="3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5C459-D42C-4865-91EF-60B583AA3F44}">
  <sheetPr>
    <pageSetUpPr fitToPage="1"/>
  </sheetPr>
  <dimension ref="B1:N117"/>
  <sheetViews>
    <sheetView showGridLines="0" tabSelected="1" workbookViewId="0">
      <selection activeCell="M6" sqref="M6"/>
    </sheetView>
  </sheetViews>
  <sheetFormatPr defaultRowHeight="15" x14ac:dyDescent="0.25"/>
  <cols>
    <col min="2" max="2" width="4.7109375" bestFit="1" customWidth="1"/>
    <col min="3" max="3" width="28.5703125" bestFit="1" customWidth="1"/>
    <col min="5" max="5" width="11.140625" customWidth="1"/>
    <col min="7" max="7" width="9.140625" style="2"/>
    <col min="8" max="8" width="10.140625" style="1" bestFit="1" customWidth="1"/>
    <col min="9" max="9" width="10.140625" style="1" customWidth="1"/>
    <col min="10" max="10" width="15.85546875" style="1" bestFit="1" customWidth="1"/>
    <col min="14" max="14" width="15.85546875" bestFit="1" customWidth="1"/>
  </cols>
  <sheetData>
    <row r="1" spans="2:11" ht="40.5" customHeight="1" x14ac:dyDescent="0.25">
      <c r="B1" s="25" t="s">
        <v>231</v>
      </c>
      <c r="C1" s="25"/>
      <c r="D1" s="25"/>
      <c r="E1" s="25"/>
      <c r="F1" s="25"/>
      <c r="G1" s="25"/>
      <c r="H1" s="25"/>
      <c r="I1" s="25"/>
      <c r="J1" s="25"/>
    </row>
    <row r="2" spans="2:11" ht="15.75" thickBot="1" x14ac:dyDescent="0.3"/>
    <row r="3" spans="2:11" ht="15.75" thickBot="1" x14ac:dyDescent="0.3">
      <c r="I3" s="24" t="s">
        <v>230</v>
      </c>
      <c r="J3" s="23">
        <v>0.23</v>
      </c>
    </row>
    <row r="5" spans="2:11" ht="33.75" x14ac:dyDescent="0.25">
      <c r="B5" s="22" t="s">
        <v>229</v>
      </c>
      <c r="C5" s="22" t="s">
        <v>228</v>
      </c>
      <c r="D5" s="22" t="s">
        <v>227</v>
      </c>
      <c r="E5" s="22" t="s">
        <v>226</v>
      </c>
      <c r="F5" s="22" t="s">
        <v>225</v>
      </c>
      <c r="G5" s="21" t="s">
        <v>224</v>
      </c>
      <c r="H5" s="20" t="s">
        <v>223</v>
      </c>
      <c r="I5" s="20" t="s">
        <v>222</v>
      </c>
      <c r="J5" s="20" t="s">
        <v>221</v>
      </c>
    </row>
    <row r="6" spans="2:11" x14ac:dyDescent="0.25">
      <c r="B6" s="15">
        <v>1</v>
      </c>
      <c r="C6" s="19" t="s">
        <v>220</v>
      </c>
      <c r="D6" s="13" t="s">
        <v>43</v>
      </c>
      <c r="E6" s="13" t="s">
        <v>219</v>
      </c>
      <c r="F6" s="16" t="s">
        <v>53</v>
      </c>
      <c r="G6" s="11">
        <v>80</v>
      </c>
      <c r="H6" s="10">
        <v>235.73</v>
      </c>
      <c r="I6" s="10">
        <f>H6+H6*$J$3</f>
        <v>289.9479</v>
      </c>
      <c r="J6" s="10">
        <f>I6*G6</f>
        <v>23195.832000000002</v>
      </c>
      <c r="K6" s="18"/>
    </row>
    <row r="7" spans="2:11" ht="22.5" x14ac:dyDescent="0.25">
      <c r="B7" s="15">
        <v>2</v>
      </c>
      <c r="C7" s="14" t="s">
        <v>218</v>
      </c>
      <c r="D7" s="13" t="s">
        <v>43</v>
      </c>
      <c r="E7" s="13" t="s">
        <v>217</v>
      </c>
      <c r="F7" s="12" t="s">
        <v>53</v>
      </c>
      <c r="G7" s="11">
        <v>40</v>
      </c>
      <c r="H7" s="10">
        <v>85.42</v>
      </c>
      <c r="I7" s="10">
        <f>H7+H7*$J$3</f>
        <v>105.06660000000001</v>
      </c>
      <c r="J7" s="10">
        <f>I7*G7</f>
        <v>4202.6640000000007</v>
      </c>
    </row>
    <row r="8" spans="2:11" ht="22.5" x14ac:dyDescent="0.25">
      <c r="B8" s="15">
        <v>3</v>
      </c>
      <c r="C8" s="14" t="s">
        <v>216</v>
      </c>
      <c r="D8" s="13" t="s">
        <v>43</v>
      </c>
      <c r="E8" s="13" t="s">
        <v>215</v>
      </c>
      <c r="F8" s="15" t="s">
        <v>4</v>
      </c>
      <c r="G8" s="11">
        <v>400</v>
      </c>
      <c r="H8" s="10">
        <v>6.43</v>
      </c>
      <c r="I8" s="10">
        <f>H8+H8*$J$3</f>
        <v>7.9089</v>
      </c>
      <c r="J8" s="10">
        <f>I8*G8</f>
        <v>3163.56</v>
      </c>
    </row>
    <row r="9" spans="2:11" ht="22.5" x14ac:dyDescent="0.25">
      <c r="B9" s="15">
        <v>4</v>
      </c>
      <c r="C9" s="14" t="s">
        <v>214</v>
      </c>
      <c r="D9" s="13" t="s">
        <v>43</v>
      </c>
      <c r="E9" s="13" t="s">
        <v>213</v>
      </c>
      <c r="F9" s="15" t="s">
        <v>4</v>
      </c>
      <c r="G9" s="11">
        <v>800</v>
      </c>
      <c r="H9" s="10">
        <v>12.86</v>
      </c>
      <c r="I9" s="10">
        <f>H9+H9*$J$3</f>
        <v>15.8178</v>
      </c>
      <c r="J9" s="10">
        <f>I9*G9</f>
        <v>12654.24</v>
      </c>
    </row>
    <row r="10" spans="2:11" ht="33.75" x14ac:dyDescent="0.25">
      <c r="B10" s="15">
        <v>5</v>
      </c>
      <c r="C10" s="14" t="s">
        <v>212</v>
      </c>
      <c r="D10" s="13" t="s">
        <v>43</v>
      </c>
      <c r="E10" s="13" t="s">
        <v>211</v>
      </c>
      <c r="F10" s="12" t="s">
        <v>4</v>
      </c>
      <c r="G10" s="11">
        <v>2000</v>
      </c>
      <c r="H10" s="10">
        <v>10.72</v>
      </c>
      <c r="I10" s="10">
        <f>H10+H10*$J$3</f>
        <v>13.185600000000001</v>
      </c>
      <c r="J10" s="10">
        <f>I10*G10</f>
        <v>26371.200000000001</v>
      </c>
    </row>
    <row r="11" spans="2:11" ht="33.75" x14ac:dyDescent="0.25">
      <c r="B11" s="15">
        <v>6</v>
      </c>
      <c r="C11" s="14" t="s">
        <v>210</v>
      </c>
      <c r="D11" s="13" t="s">
        <v>43</v>
      </c>
      <c r="E11" s="13" t="s">
        <v>209</v>
      </c>
      <c r="F11" s="12" t="s">
        <v>4</v>
      </c>
      <c r="G11" s="11">
        <v>200</v>
      </c>
      <c r="H11" s="10">
        <v>33.92</v>
      </c>
      <c r="I11" s="10">
        <f>H11+H11*$J$3</f>
        <v>41.721600000000002</v>
      </c>
      <c r="J11" s="10">
        <f>I11*G11</f>
        <v>8344.32</v>
      </c>
    </row>
    <row r="12" spans="2:11" ht="22.5" x14ac:dyDescent="0.25">
      <c r="B12" s="15">
        <v>7</v>
      </c>
      <c r="C12" s="14" t="s">
        <v>208</v>
      </c>
      <c r="D12" s="13" t="s">
        <v>43</v>
      </c>
      <c r="E12" s="13" t="s">
        <v>207</v>
      </c>
      <c r="F12" s="12" t="s">
        <v>4</v>
      </c>
      <c r="G12" s="11">
        <v>1200</v>
      </c>
      <c r="H12" s="10">
        <v>8.57</v>
      </c>
      <c r="I12" s="10">
        <f>H12+H12*$J$3</f>
        <v>10.5411</v>
      </c>
      <c r="J12" s="10">
        <f>I12*G12</f>
        <v>12649.32</v>
      </c>
    </row>
    <row r="13" spans="2:11" ht="22.5" x14ac:dyDescent="0.25">
      <c r="B13" s="15">
        <v>8</v>
      </c>
      <c r="C13" s="14" t="s">
        <v>206</v>
      </c>
      <c r="D13" s="13" t="s">
        <v>43</v>
      </c>
      <c r="E13" s="16" t="s">
        <v>205</v>
      </c>
      <c r="F13" s="12" t="s">
        <v>4</v>
      </c>
      <c r="G13" s="11">
        <v>500</v>
      </c>
      <c r="H13" s="10">
        <v>13.31</v>
      </c>
      <c r="I13" s="10">
        <f>H13+H13*$J$3</f>
        <v>16.371300000000002</v>
      </c>
      <c r="J13" s="10">
        <f>I13*G13</f>
        <v>8185.6500000000005</v>
      </c>
    </row>
    <row r="14" spans="2:11" ht="22.5" x14ac:dyDescent="0.25">
      <c r="B14" s="15">
        <v>9</v>
      </c>
      <c r="C14" s="14" t="s">
        <v>204</v>
      </c>
      <c r="D14" s="13" t="s">
        <v>43</v>
      </c>
      <c r="E14" s="13" t="s">
        <v>203</v>
      </c>
      <c r="F14" s="12" t="s">
        <v>7</v>
      </c>
      <c r="G14" s="11">
        <v>100</v>
      </c>
      <c r="H14" s="10">
        <v>14.26</v>
      </c>
      <c r="I14" s="10">
        <f>H14+H14*$J$3</f>
        <v>17.5398</v>
      </c>
      <c r="J14" s="10">
        <f>I14*G14</f>
        <v>1753.98</v>
      </c>
    </row>
    <row r="15" spans="2:11" ht="22.5" x14ac:dyDescent="0.25">
      <c r="B15" s="15">
        <v>10</v>
      </c>
      <c r="C15" s="14" t="s">
        <v>202</v>
      </c>
      <c r="D15" s="13" t="s">
        <v>43</v>
      </c>
      <c r="E15" s="13" t="s">
        <v>201</v>
      </c>
      <c r="F15" s="12" t="s">
        <v>4</v>
      </c>
      <c r="G15" s="11">
        <v>120</v>
      </c>
      <c r="H15" s="10">
        <v>33.26</v>
      </c>
      <c r="I15" s="10">
        <f>H15+H15*$J$3</f>
        <v>40.909799999999997</v>
      </c>
      <c r="J15" s="10">
        <f>I15*G15</f>
        <v>4909.1759999999995</v>
      </c>
    </row>
    <row r="16" spans="2:11" ht="22.5" x14ac:dyDescent="0.25">
      <c r="B16" s="15">
        <v>11</v>
      </c>
      <c r="C16" s="14" t="s">
        <v>200</v>
      </c>
      <c r="D16" s="13" t="s">
        <v>43</v>
      </c>
      <c r="E16" s="13" t="s">
        <v>199</v>
      </c>
      <c r="F16" s="12" t="s">
        <v>4</v>
      </c>
      <c r="G16" s="11">
        <v>800</v>
      </c>
      <c r="H16" s="10">
        <v>4.51</v>
      </c>
      <c r="I16" s="10">
        <f>H16+H16*$J$3</f>
        <v>5.5472999999999999</v>
      </c>
      <c r="J16" s="10">
        <f>I16*G16</f>
        <v>4437.84</v>
      </c>
    </row>
    <row r="17" spans="2:10" ht="22.5" x14ac:dyDescent="0.25">
      <c r="B17" s="15">
        <v>12</v>
      </c>
      <c r="C17" s="14" t="s">
        <v>198</v>
      </c>
      <c r="D17" s="13" t="s">
        <v>43</v>
      </c>
      <c r="E17" s="13" t="s">
        <v>197</v>
      </c>
      <c r="F17" s="15" t="s">
        <v>53</v>
      </c>
      <c r="G17" s="11">
        <v>80</v>
      </c>
      <c r="H17" s="10">
        <v>53.58</v>
      </c>
      <c r="I17" s="10">
        <f>H17+H17*$J$3</f>
        <v>65.903400000000005</v>
      </c>
      <c r="J17" s="10">
        <f>I17*G17</f>
        <v>5272.2720000000008</v>
      </c>
    </row>
    <row r="18" spans="2:10" ht="22.5" x14ac:dyDescent="0.25">
      <c r="B18" s="15">
        <v>13</v>
      </c>
      <c r="C18" s="14" t="s">
        <v>196</v>
      </c>
      <c r="D18" s="13" t="s">
        <v>43</v>
      </c>
      <c r="E18" s="13" t="s">
        <v>195</v>
      </c>
      <c r="F18" s="16" t="s">
        <v>53</v>
      </c>
      <c r="G18" s="11">
        <v>80</v>
      </c>
      <c r="H18" s="10">
        <v>66.19</v>
      </c>
      <c r="I18" s="10">
        <f>H18+H18*$J$3</f>
        <v>81.413700000000006</v>
      </c>
      <c r="J18" s="10">
        <f>I18*G18</f>
        <v>6513.0960000000005</v>
      </c>
    </row>
    <row r="19" spans="2:10" x14ac:dyDescent="0.25">
      <c r="B19" s="15">
        <v>14</v>
      </c>
      <c r="C19" s="14" t="s">
        <v>194</v>
      </c>
      <c r="D19" s="13" t="s">
        <v>43</v>
      </c>
      <c r="E19" s="13" t="s">
        <v>193</v>
      </c>
      <c r="F19" s="15" t="s">
        <v>192</v>
      </c>
      <c r="G19" s="11">
        <v>320</v>
      </c>
      <c r="H19" s="10">
        <v>10.57</v>
      </c>
      <c r="I19" s="10">
        <f>H19+H19*$J$3</f>
        <v>13.001100000000001</v>
      </c>
      <c r="J19" s="10">
        <f>I19*G19</f>
        <v>4160.3520000000008</v>
      </c>
    </row>
    <row r="20" spans="2:10" x14ac:dyDescent="0.25">
      <c r="B20" s="15">
        <v>15</v>
      </c>
      <c r="C20" s="14" t="s">
        <v>191</v>
      </c>
      <c r="D20" s="13" t="s">
        <v>43</v>
      </c>
      <c r="E20" s="13" t="s">
        <v>190</v>
      </c>
      <c r="F20" s="15" t="s">
        <v>53</v>
      </c>
      <c r="G20" s="11">
        <v>60</v>
      </c>
      <c r="H20" s="10">
        <v>509.9</v>
      </c>
      <c r="I20" s="10">
        <f>H20+H20*$J$3</f>
        <v>627.17700000000002</v>
      </c>
      <c r="J20" s="10">
        <f>I20*G20</f>
        <v>37630.620000000003</v>
      </c>
    </row>
    <row r="21" spans="2:10" x14ac:dyDescent="0.25">
      <c r="B21" s="15">
        <v>16</v>
      </c>
      <c r="C21" s="14" t="s">
        <v>189</v>
      </c>
      <c r="D21" s="13" t="s">
        <v>43</v>
      </c>
      <c r="E21" s="13" t="s">
        <v>188</v>
      </c>
      <c r="F21" s="12" t="s">
        <v>53</v>
      </c>
      <c r="G21" s="11">
        <v>12</v>
      </c>
      <c r="H21" s="10">
        <v>208.83</v>
      </c>
      <c r="I21" s="10">
        <f>H21+H21*$J$3</f>
        <v>256.86090000000002</v>
      </c>
      <c r="J21" s="10">
        <f>I21*G21</f>
        <v>3082.3308000000002</v>
      </c>
    </row>
    <row r="22" spans="2:10" ht="22.5" x14ac:dyDescent="0.25">
      <c r="B22" s="15">
        <v>17</v>
      </c>
      <c r="C22" s="14" t="s">
        <v>187</v>
      </c>
      <c r="D22" s="13" t="s">
        <v>43</v>
      </c>
      <c r="E22" s="13" t="s">
        <v>186</v>
      </c>
      <c r="F22" s="12" t="s">
        <v>4</v>
      </c>
      <c r="G22" s="11">
        <v>80</v>
      </c>
      <c r="H22" s="10">
        <v>131</v>
      </c>
      <c r="I22" s="10">
        <f>H22+H22*$J$3</f>
        <v>161.13</v>
      </c>
      <c r="J22" s="10">
        <f>I22*G22</f>
        <v>12890.4</v>
      </c>
    </row>
    <row r="23" spans="2:10" ht="22.5" x14ac:dyDescent="0.25">
      <c r="B23" s="15">
        <v>18</v>
      </c>
      <c r="C23" s="14" t="s">
        <v>185</v>
      </c>
      <c r="D23" s="13" t="s">
        <v>43</v>
      </c>
      <c r="E23" s="13" t="s">
        <v>184</v>
      </c>
      <c r="F23" s="16" t="s">
        <v>4</v>
      </c>
      <c r="G23" s="11">
        <v>400</v>
      </c>
      <c r="H23" s="10">
        <v>73.12</v>
      </c>
      <c r="I23" s="10">
        <f>H23+H23*$J$3</f>
        <v>89.937600000000003</v>
      </c>
      <c r="J23" s="10">
        <f>I23*G23</f>
        <v>35975.040000000001</v>
      </c>
    </row>
    <row r="24" spans="2:10" ht="22.5" x14ac:dyDescent="0.25">
      <c r="B24" s="15">
        <v>19</v>
      </c>
      <c r="C24" s="14" t="s">
        <v>183</v>
      </c>
      <c r="D24" s="13" t="s">
        <v>43</v>
      </c>
      <c r="E24" s="13" t="s">
        <v>182</v>
      </c>
      <c r="F24" s="13" t="s">
        <v>4</v>
      </c>
      <c r="G24" s="11">
        <v>160</v>
      </c>
      <c r="H24" s="10">
        <v>31.93</v>
      </c>
      <c r="I24" s="10">
        <f>H24+H24*$J$3</f>
        <v>39.273899999999998</v>
      </c>
      <c r="J24" s="10">
        <f>I24*G24</f>
        <v>6283.8239999999996</v>
      </c>
    </row>
    <row r="25" spans="2:10" x14ac:dyDescent="0.25">
      <c r="B25" s="15">
        <v>20</v>
      </c>
      <c r="C25" s="14" t="s">
        <v>181</v>
      </c>
      <c r="D25" s="13" t="s">
        <v>43</v>
      </c>
      <c r="E25" s="13" t="s">
        <v>180</v>
      </c>
      <c r="F25" s="13" t="s">
        <v>4</v>
      </c>
      <c r="G25" s="11">
        <v>1000</v>
      </c>
      <c r="H25" s="10">
        <v>69.52</v>
      </c>
      <c r="I25" s="10">
        <f>H25+H25*$J$3</f>
        <v>85.509599999999992</v>
      </c>
      <c r="J25" s="10">
        <f>I25*G25</f>
        <v>85509.599999999991</v>
      </c>
    </row>
    <row r="26" spans="2:10" ht="33.75" x14ac:dyDescent="0.25">
      <c r="B26" s="15">
        <v>21</v>
      </c>
      <c r="C26" s="14" t="s">
        <v>179</v>
      </c>
      <c r="D26" s="13" t="s">
        <v>43</v>
      </c>
      <c r="E26" s="13" t="s">
        <v>178</v>
      </c>
      <c r="F26" s="16" t="s">
        <v>7</v>
      </c>
      <c r="G26" s="11">
        <v>500</v>
      </c>
      <c r="H26" s="10">
        <v>32.630000000000003</v>
      </c>
      <c r="I26" s="10">
        <f>H26+H26*$J$3</f>
        <v>40.134900000000002</v>
      </c>
      <c r="J26" s="10">
        <f>I26*G26</f>
        <v>20067.45</v>
      </c>
    </row>
    <row r="27" spans="2:10" ht="33.75" x14ac:dyDescent="0.25">
      <c r="B27" s="15">
        <v>22</v>
      </c>
      <c r="C27" s="14" t="s">
        <v>177</v>
      </c>
      <c r="D27" s="13" t="s">
        <v>43</v>
      </c>
      <c r="E27" s="13" t="s">
        <v>176</v>
      </c>
      <c r="F27" s="13" t="s">
        <v>4</v>
      </c>
      <c r="G27" s="11">
        <v>1000</v>
      </c>
      <c r="H27" s="10">
        <v>81</v>
      </c>
      <c r="I27" s="10">
        <f>H27+H27*$J$3</f>
        <v>99.63</v>
      </c>
      <c r="J27" s="10">
        <f>I27*G27</f>
        <v>99630</v>
      </c>
    </row>
    <row r="28" spans="2:10" ht="33.75" x14ac:dyDescent="0.25">
      <c r="B28" s="15">
        <v>23</v>
      </c>
      <c r="C28" s="14" t="s">
        <v>175</v>
      </c>
      <c r="D28" s="13" t="s">
        <v>43</v>
      </c>
      <c r="E28" s="13" t="s">
        <v>174</v>
      </c>
      <c r="F28" s="13" t="s">
        <v>4</v>
      </c>
      <c r="G28" s="11">
        <v>1000</v>
      </c>
      <c r="H28" s="10">
        <v>170.53</v>
      </c>
      <c r="I28" s="10">
        <f>H28+H28*$J$3</f>
        <v>209.75190000000001</v>
      </c>
      <c r="J28" s="10">
        <f>I28*G28</f>
        <v>209751.9</v>
      </c>
    </row>
    <row r="29" spans="2:10" ht="22.5" x14ac:dyDescent="0.25">
      <c r="B29" s="15">
        <v>24</v>
      </c>
      <c r="C29" s="14" t="s">
        <v>173</v>
      </c>
      <c r="D29" s="13" t="s">
        <v>43</v>
      </c>
      <c r="E29" s="13" t="s">
        <v>172</v>
      </c>
      <c r="F29" s="16" t="s">
        <v>7</v>
      </c>
      <c r="G29" s="11">
        <v>100</v>
      </c>
      <c r="H29" s="10">
        <v>77.94</v>
      </c>
      <c r="I29" s="10">
        <f>H29+H29*$J$3</f>
        <v>95.866199999999992</v>
      </c>
      <c r="J29" s="10">
        <f>I29*G29</f>
        <v>9586.619999999999</v>
      </c>
    </row>
    <row r="30" spans="2:10" ht="22.5" x14ac:dyDescent="0.25">
      <c r="B30" s="15">
        <v>25</v>
      </c>
      <c r="C30" s="14" t="s">
        <v>171</v>
      </c>
      <c r="D30" s="13" t="s">
        <v>43</v>
      </c>
      <c r="E30" s="13" t="s">
        <v>170</v>
      </c>
      <c r="F30" s="16" t="s">
        <v>7</v>
      </c>
      <c r="G30" s="11">
        <v>800</v>
      </c>
      <c r="H30" s="10">
        <v>102.18</v>
      </c>
      <c r="I30" s="10">
        <f>H30+H30*$J$3</f>
        <v>125.68140000000001</v>
      </c>
      <c r="J30" s="10">
        <f>I30*G30</f>
        <v>100545.12000000001</v>
      </c>
    </row>
    <row r="31" spans="2:10" ht="22.5" x14ac:dyDescent="0.25">
      <c r="B31" s="15">
        <v>26</v>
      </c>
      <c r="C31" s="14" t="s">
        <v>169</v>
      </c>
      <c r="D31" s="13" t="s">
        <v>43</v>
      </c>
      <c r="E31" s="13" t="s">
        <v>168</v>
      </c>
      <c r="F31" s="16" t="s">
        <v>7</v>
      </c>
      <c r="G31" s="11">
        <v>800</v>
      </c>
      <c r="H31" s="10">
        <v>136.87</v>
      </c>
      <c r="I31" s="10">
        <f>H31+H31*$J$3</f>
        <v>168.3501</v>
      </c>
      <c r="J31" s="10">
        <f>I31*G31</f>
        <v>134680.07999999999</v>
      </c>
    </row>
    <row r="32" spans="2:10" ht="22.5" x14ac:dyDescent="0.25">
      <c r="B32" s="15">
        <v>27</v>
      </c>
      <c r="C32" s="14" t="s">
        <v>167</v>
      </c>
      <c r="D32" s="13" t="s">
        <v>43</v>
      </c>
      <c r="E32" s="13" t="s">
        <v>166</v>
      </c>
      <c r="F32" s="16" t="s">
        <v>7</v>
      </c>
      <c r="G32" s="11">
        <v>160</v>
      </c>
      <c r="H32" s="10">
        <v>238.98</v>
      </c>
      <c r="I32" s="10">
        <f>H32+H32*$J$3</f>
        <v>293.94540000000001</v>
      </c>
      <c r="J32" s="10">
        <f>I32*G32</f>
        <v>47031.264000000003</v>
      </c>
    </row>
    <row r="33" spans="2:10" ht="22.5" x14ac:dyDescent="0.25">
      <c r="B33" s="15">
        <v>28</v>
      </c>
      <c r="C33" s="14" t="s">
        <v>165</v>
      </c>
      <c r="D33" s="13" t="s">
        <v>43</v>
      </c>
      <c r="E33" s="13" t="s">
        <v>164</v>
      </c>
      <c r="F33" s="16" t="s">
        <v>4</v>
      </c>
      <c r="G33" s="11">
        <v>600</v>
      </c>
      <c r="H33" s="10">
        <v>34.479999999999997</v>
      </c>
      <c r="I33" s="10">
        <f>H33+H33*$J$3</f>
        <v>42.410399999999996</v>
      </c>
      <c r="J33" s="10">
        <f>I33*G33</f>
        <v>25446.239999999998</v>
      </c>
    </row>
    <row r="34" spans="2:10" ht="22.5" x14ac:dyDescent="0.25">
      <c r="B34" s="15">
        <v>29</v>
      </c>
      <c r="C34" s="14" t="s">
        <v>163</v>
      </c>
      <c r="D34" s="13" t="s">
        <v>43</v>
      </c>
      <c r="E34" s="13" t="s">
        <v>162</v>
      </c>
      <c r="F34" s="16" t="s">
        <v>7</v>
      </c>
      <c r="G34" s="11">
        <v>240</v>
      </c>
      <c r="H34" s="10">
        <v>21.53</v>
      </c>
      <c r="I34" s="10">
        <f>H34+H34*$J$3</f>
        <v>26.481900000000003</v>
      </c>
      <c r="J34" s="10">
        <f>I34*G34</f>
        <v>6355.6560000000009</v>
      </c>
    </row>
    <row r="35" spans="2:10" ht="22.5" x14ac:dyDescent="0.25">
      <c r="B35" s="15">
        <v>30</v>
      </c>
      <c r="C35" s="14" t="s">
        <v>161</v>
      </c>
      <c r="D35" s="13" t="s">
        <v>43</v>
      </c>
      <c r="E35" s="13" t="s">
        <v>160</v>
      </c>
      <c r="F35" s="16" t="s">
        <v>53</v>
      </c>
      <c r="G35" s="11">
        <v>20</v>
      </c>
      <c r="H35" s="10">
        <v>797.6</v>
      </c>
      <c r="I35" s="10">
        <f>H35+H35*$J$3</f>
        <v>981.048</v>
      </c>
      <c r="J35" s="10">
        <f>I35*G35</f>
        <v>19620.96</v>
      </c>
    </row>
    <row r="36" spans="2:10" x14ac:dyDescent="0.25">
      <c r="B36" s="15">
        <v>31</v>
      </c>
      <c r="C36" s="14" t="s">
        <v>159</v>
      </c>
      <c r="D36" s="13" t="s">
        <v>43</v>
      </c>
      <c r="E36" s="13" t="s">
        <v>158</v>
      </c>
      <c r="F36" s="16" t="s">
        <v>4</v>
      </c>
      <c r="G36" s="11">
        <v>1000</v>
      </c>
      <c r="H36" s="10">
        <v>7.31</v>
      </c>
      <c r="I36" s="10">
        <f>H36+H36*$J$3</f>
        <v>8.991299999999999</v>
      </c>
      <c r="J36" s="10">
        <f>I36*G36</f>
        <v>8991.2999999999993</v>
      </c>
    </row>
    <row r="37" spans="2:10" x14ac:dyDescent="0.25">
      <c r="B37" s="15">
        <v>32</v>
      </c>
      <c r="C37" s="14" t="s">
        <v>157</v>
      </c>
      <c r="D37" s="13" t="s">
        <v>43</v>
      </c>
      <c r="E37" s="13" t="s">
        <v>156</v>
      </c>
      <c r="F37" s="12" t="s">
        <v>4</v>
      </c>
      <c r="G37" s="11">
        <v>1000</v>
      </c>
      <c r="H37" s="10">
        <v>13.84</v>
      </c>
      <c r="I37" s="10">
        <f>H37+H37*$J$3</f>
        <v>17.023199999999999</v>
      </c>
      <c r="J37" s="10">
        <f>I37*G37</f>
        <v>17023.2</v>
      </c>
    </row>
    <row r="38" spans="2:10" x14ac:dyDescent="0.25">
      <c r="B38" s="15">
        <v>33</v>
      </c>
      <c r="C38" s="14" t="s">
        <v>155</v>
      </c>
      <c r="D38" s="13" t="s">
        <v>43</v>
      </c>
      <c r="E38" s="13" t="s">
        <v>154</v>
      </c>
      <c r="F38" s="12" t="s">
        <v>4</v>
      </c>
      <c r="G38" s="11">
        <v>200</v>
      </c>
      <c r="H38" s="10">
        <v>35.32</v>
      </c>
      <c r="I38" s="10">
        <f>H38+H38*$J$3</f>
        <v>43.443600000000004</v>
      </c>
      <c r="J38" s="10">
        <f>I38*G38</f>
        <v>8688.7200000000012</v>
      </c>
    </row>
    <row r="39" spans="2:10" ht="56.25" x14ac:dyDescent="0.25">
      <c r="B39" s="15">
        <v>34</v>
      </c>
      <c r="C39" s="14" t="s">
        <v>153</v>
      </c>
      <c r="D39" s="13" t="s">
        <v>43</v>
      </c>
      <c r="E39" s="12" t="s">
        <v>152</v>
      </c>
      <c r="F39" s="16" t="s">
        <v>4</v>
      </c>
      <c r="G39" s="11">
        <v>1000</v>
      </c>
      <c r="H39" s="10">
        <v>57.01</v>
      </c>
      <c r="I39" s="10">
        <f>H39+H39*$J$3</f>
        <v>70.122299999999996</v>
      </c>
      <c r="J39" s="10">
        <f>I39*G39</f>
        <v>70122.299999999988</v>
      </c>
    </row>
    <row r="40" spans="2:10" ht="56.25" x14ac:dyDescent="0.25">
      <c r="B40" s="15">
        <v>35</v>
      </c>
      <c r="C40" s="14" t="s">
        <v>151</v>
      </c>
      <c r="D40" s="13" t="s">
        <v>43</v>
      </c>
      <c r="E40" s="12" t="s">
        <v>150</v>
      </c>
      <c r="F40" s="16" t="s">
        <v>7</v>
      </c>
      <c r="G40" s="11">
        <v>400</v>
      </c>
      <c r="H40" s="10">
        <v>7.86</v>
      </c>
      <c r="I40" s="10">
        <f>H40+H40*$J$3</f>
        <v>9.6677999999999997</v>
      </c>
      <c r="J40" s="10">
        <f>I40*G40</f>
        <v>3867.12</v>
      </c>
    </row>
    <row r="41" spans="2:10" ht="33.75" x14ac:dyDescent="0.25">
      <c r="B41" s="15">
        <v>36</v>
      </c>
      <c r="C41" s="14" t="s">
        <v>149</v>
      </c>
      <c r="D41" s="13" t="s">
        <v>43</v>
      </c>
      <c r="E41" s="13" t="s">
        <v>148</v>
      </c>
      <c r="F41" s="12" t="s">
        <v>4</v>
      </c>
      <c r="G41" s="11">
        <v>1000</v>
      </c>
      <c r="H41" s="10">
        <v>11.97</v>
      </c>
      <c r="I41" s="10">
        <f>H41+H41*$J$3</f>
        <v>14.723100000000001</v>
      </c>
      <c r="J41" s="10">
        <f>I41*G41</f>
        <v>14723.1</v>
      </c>
    </row>
    <row r="42" spans="2:10" ht="45" x14ac:dyDescent="0.25">
      <c r="B42" s="15">
        <v>37</v>
      </c>
      <c r="C42" s="14" t="s">
        <v>147</v>
      </c>
      <c r="D42" s="13" t="s">
        <v>43</v>
      </c>
      <c r="E42" s="13" t="s">
        <v>146</v>
      </c>
      <c r="F42" s="12" t="s">
        <v>4</v>
      </c>
      <c r="G42" s="11">
        <v>920</v>
      </c>
      <c r="H42" s="10">
        <v>94.53</v>
      </c>
      <c r="I42" s="10">
        <f>H42+H42*$J$3</f>
        <v>116.2719</v>
      </c>
      <c r="J42" s="10">
        <f>I42*G42</f>
        <v>106970.148</v>
      </c>
    </row>
    <row r="43" spans="2:10" ht="33.75" x14ac:dyDescent="0.25">
      <c r="B43" s="15">
        <v>38</v>
      </c>
      <c r="C43" s="17" t="s">
        <v>145</v>
      </c>
      <c r="D43" s="13" t="s">
        <v>43</v>
      </c>
      <c r="E43" s="13" t="s">
        <v>144</v>
      </c>
      <c r="F43" s="12" t="s">
        <v>7</v>
      </c>
      <c r="G43" s="11">
        <v>80</v>
      </c>
      <c r="H43" s="10">
        <v>171.36</v>
      </c>
      <c r="I43" s="10">
        <f>H43+H43*$J$3</f>
        <v>210.77280000000002</v>
      </c>
      <c r="J43" s="10">
        <f>I43*G43</f>
        <v>16861.824000000001</v>
      </c>
    </row>
    <row r="44" spans="2:10" ht="22.5" x14ac:dyDescent="0.25">
      <c r="B44" s="15">
        <v>39</v>
      </c>
      <c r="C44" s="14" t="s">
        <v>143</v>
      </c>
      <c r="D44" s="13" t="s">
        <v>43</v>
      </c>
      <c r="E44" s="13" t="s">
        <v>142</v>
      </c>
      <c r="F44" s="15" t="s">
        <v>4</v>
      </c>
      <c r="G44" s="11">
        <v>400</v>
      </c>
      <c r="H44" s="10">
        <v>86.53</v>
      </c>
      <c r="I44" s="10">
        <f>H44+H44*$J$3</f>
        <v>106.4319</v>
      </c>
      <c r="J44" s="10">
        <f>I44*G44</f>
        <v>42572.76</v>
      </c>
    </row>
    <row r="45" spans="2:10" ht="22.5" x14ac:dyDescent="0.25">
      <c r="B45" s="15">
        <v>40</v>
      </c>
      <c r="C45" s="14" t="s">
        <v>141</v>
      </c>
      <c r="D45" s="13" t="s">
        <v>43</v>
      </c>
      <c r="E45" s="13" t="s">
        <v>140</v>
      </c>
      <c r="F45" s="15" t="s">
        <v>4</v>
      </c>
      <c r="G45" s="11">
        <v>1000</v>
      </c>
      <c r="H45" s="10">
        <v>110.39</v>
      </c>
      <c r="I45" s="10">
        <f>H45+H45*$J$3</f>
        <v>135.77969999999999</v>
      </c>
      <c r="J45" s="10">
        <f>I45*G45</f>
        <v>135779.69999999998</v>
      </c>
    </row>
    <row r="46" spans="2:10" ht="22.5" x14ac:dyDescent="0.25">
      <c r="B46" s="15">
        <v>41</v>
      </c>
      <c r="C46" s="14" t="s">
        <v>139</v>
      </c>
      <c r="D46" s="13" t="s">
        <v>43</v>
      </c>
      <c r="E46" s="13" t="s">
        <v>138</v>
      </c>
      <c r="F46" s="15" t="s">
        <v>4</v>
      </c>
      <c r="G46" s="11">
        <v>1000</v>
      </c>
      <c r="H46" s="10">
        <v>168.97</v>
      </c>
      <c r="I46" s="10">
        <f>H46+H46*$J$3</f>
        <v>207.8331</v>
      </c>
      <c r="J46" s="10">
        <f>I46*G46</f>
        <v>207833.1</v>
      </c>
    </row>
    <row r="47" spans="2:10" x14ac:dyDescent="0.25">
      <c r="B47" s="15">
        <v>42</v>
      </c>
      <c r="C47" s="14" t="s">
        <v>137</v>
      </c>
      <c r="D47" s="13" t="s">
        <v>43</v>
      </c>
      <c r="E47" s="13" t="s">
        <v>136</v>
      </c>
      <c r="F47" s="15" t="s">
        <v>4</v>
      </c>
      <c r="G47" s="11">
        <v>1200</v>
      </c>
      <c r="H47" s="10">
        <v>97.14</v>
      </c>
      <c r="I47" s="10">
        <f>H47+H47*$J$3</f>
        <v>119.48220000000001</v>
      </c>
      <c r="J47" s="10">
        <f>I47*G47</f>
        <v>143378.64000000001</v>
      </c>
    </row>
    <row r="48" spans="2:10" ht="22.5" x14ac:dyDescent="0.25">
      <c r="B48" s="15">
        <v>43</v>
      </c>
      <c r="C48" s="14" t="s">
        <v>135</v>
      </c>
      <c r="D48" s="13" t="s">
        <v>43</v>
      </c>
      <c r="E48" s="13" t="s">
        <v>134</v>
      </c>
      <c r="F48" s="12" t="s">
        <v>36</v>
      </c>
      <c r="G48" s="11">
        <v>8</v>
      </c>
      <c r="H48" s="10">
        <v>630.75</v>
      </c>
      <c r="I48" s="10">
        <f>H48+H48*$J$3</f>
        <v>775.82249999999999</v>
      </c>
      <c r="J48" s="10">
        <f>I48*G48</f>
        <v>6206.58</v>
      </c>
    </row>
    <row r="49" spans="2:10" ht="22.5" x14ac:dyDescent="0.25">
      <c r="B49" s="15">
        <v>44</v>
      </c>
      <c r="C49" s="14" t="s">
        <v>133</v>
      </c>
      <c r="D49" s="13" t="s">
        <v>43</v>
      </c>
      <c r="E49" s="13" t="s">
        <v>132</v>
      </c>
      <c r="F49" s="12" t="s">
        <v>36</v>
      </c>
      <c r="G49" s="11">
        <v>8</v>
      </c>
      <c r="H49" s="10">
        <v>637.97</v>
      </c>
      <c r="I49" s="10">
        <f>H49+H49*$J$3</f>
        <v>784.70310000000006</v>
      </c>
      <c r="J49" s="10">
        <f>I49*G49</f>
        <v>6277.6248000000005</v>
      </c>
    </row>
    <row r="50" spans="2:10" ht="22.5" x14ac:dyDescent="0.25">
      <c r="B50" s="15">
        <v>45</v>
      </c>
      <c r="C50" s="14" t="s">
        <v>131</v>
      </c>
      <c r="D50" s="13" t="s">
        <v>43</v>
      </c>
      <c r="E50" s="13" t="s">
        <v>130</v>
      </c>
      <c r="F50" s="12" t="s">
        <v>36</v>
      </c>
      <c r="G50" s="11">
        <v>8</v>
      </c>
      <c r="H50" s="10">
        <v>662.55</v>
      </c>
      <c r="I50" s="10">
        <f>H50+H50*$J$3</f>
        <v>814.93649999999991</v>
      </c>
      <c r="J50" s="10">
        <f>I50*G50</f>
        <v>6519.4919999999993</v>
      </c>
    </row>
    <row r="51" spans="2:10" x14ac:dyDescent="0.25">
      <c r="B51" s="15">
        <v>46</v>
      </c>
      <c r="C51" s="14" t="s">
        <v>129</v>
      </c>
      <c r="D51" s="13" t="s">
        <v>43</v>
      </c>
      <c r="E51" s="13" t="s">
        <v>128</v>
      </c>
      <c r="F51" s="12" t="s">
        <v>7</v>
      </c>
      <c r="G51" s="11">
        <v>320</v>
      </c>
      <c r="H51" s="10">
        <v>9.06</v>
      </c>
      <c r="I51" s="10">
        <f>H51+H51*$J$3</f>
        <v>11.143800000000001</v>
      </c>
      <c r="J51" s="10">
        <f>I51*G51</f>
        <v>3566.0160000000001</v>
      </c>
    </row>
    <row r="52" spans="2:10" x14ac:dyDescent="0.25">
      <c r="B52" s="15">
        <v>47</v>
      </c>
      <c r="C52" s="14" t="s">
        <v>127</v>
      </c>
      <c r="D52" s="13" t="s">
        <v>43</v>
      </c>
      <c r="E52" s="13" t="s">
        <v>126</v>
      </c>
      <c r="F52" s="12" t="s">
        <v>36</v>
      </c>
      <c r="G52" s="11">
        <v>8</v>
      </c>
      <c r="H52" s="10">
        <v>298.74</v>
      </c>
      <c r="I52" s="10">
        <f>H52+H52*$J$3</f>
        <v>367.4502</v>
      </c>
      <c r="J52" s="10">
        <f>I52*G52</f>
        <v>2939.6016</v>
      </c>
    </row>
    <row r="53" spans="2:10" x14ac:dyDescent="0.25">
      <c r="B53" s="15">
        <v>48</v>
      </c>
      <c r="C53" s="14" t="s">
        <v>125</v>
      </c>
      <c r="D53" s="13" t="s">
        <v>43</v>
      </c>
      <c r="E53" s="13" t="s">
        <v>124</v>
      </c>
      <c r="F53" s="12" t="s">
        <v>36</v>
      </c>
      <c r="G53" s="11">
        <v>20</v>
      </c>
      <c r="H53" s="10">
        <v>305.95999999999998</v>
      </c>
      <c r="I53" s="10">
        <f>H53+H53*$J$3</f>
        <v>376.33079999999995</v>
      </c>
      <c r="J53" s="10">
        <f>I53*G53</f>
        <v>7526.6159999999991</v>
      </c>
    </row>
    <row r="54" spans="2:10" x14ac:dyDescent="0.25">
      <c r="B54" s="15">
        <v>49</v>
      </c>
      <c r="C54" s="14" t="s">
        <v>123</v>
      </c>
      <c r="D54" s="13" t="s">
        <v>43</v>
      </c>
      <c r="E54" s="13" t="s">
        <v>122</v>
      </c>
      <c r="F54" s="12" t="s">
        <v>36</v>
      </c>
      <c r="G54" s="11">
        <v>20</v>
      </c>
      <c r="H54" s="10">
        <v>330.54</v>
      </c>
      <c r="I54" s="10">
        <f>H54+H54*$J$3</f>
        <v>406.56420000000003</v>
      </c>
      <c r="J54" s="10">
        <f>I54*G54</f>
        <v>8131.2840000000006</v>
      </c>
    </row>
    <row r="55" spans="2:10" ht="22.5" x14ac:dyDescent="0.25">
      <c r="B55" s="15">
        <v>50</v>
      </c>
      <c r="C55" s="14" t="s">
        <v>121</v>
      </c>
      <c r="D55" s="13" t="s">
        <v>43</v>
      </c>
      <c r="E55" s="13" t="s">
        <v>120</v>
      </c>
      <c r="F55" s="12" t="s">
        <v>36</v>
      </c>
      <c r="G55" s="11">
        <v>8</v>
      </c>
      <c r="H55" s="10">
        <v>1707.77</v>
      </c>
      <c r="I55" s="10">
        <f>H55+H55*$J$3</f>
        <v>2100.5571</v>
      </c>
      <c r="J55" s="10">
        <f>I55*G55</f>
        <v>16804.4568</v>
      </c>
    </row>
    <row r="56" spans="2:10" ht="22.5" x14ac:dyDescent="0.25">
      <c r="B56" s="15">
        <v>51</v>
      </c>
      <c r="C56" s="14" t="s">
        <v>119</v>
      </c>
      <c r="D56" s="13" t="s">
        <v>43</v>
      </c>
      <c r="E56" s="13" t="s">
        <v>118</v>
      </c>
      <c r="F56" s="12" t="s">
        <v>4</v>
      </c>
      <c r="G56" s="11">
        <v>33.6</v>
      </c>
      <c r="H56" s="10">
        <v>519.79</v>
      </c>
      <c r="I56" s="10">
        <f>H56+H56*$J$3</f>
        <v>639.34169999999995</v>
      </c>
      <c r="J56" s="10">
        <f>I56*G56</f>
        <v>21481.881119999998</v>
      </c>
    </row>
    <row r="57" spans="2:10" ht="33.75" x14ac:dyDescent="0.25">
      <c r="B57" s="15">
        <v>52</v>
      </c>
      <c r="C57" s="14" t="s">
        <v>117</v>
      </c>
      <c r="D57" s="13" t="s">
        <v>43</v>
      </c>
      <c r="E57" s="13" t="s">
        <v>116</v>
      </c>
      <c r="F57" s="12" t="s">
        <v>4</v>
      </c>
      <c r="G57" s="11">
        <v>120</v>
      </c>
      <c r="H57" s="10">
        <v>18.52</v>
      </c>
      <c r="I57" s="10">
        <f>H57+H57*$J$3</f>
        <v>22.779599999999999</v>
      </c>
      <c r="J57" s="10">
        <f>I57*G57</f>
        <v>2733.5519999999997</v>
      </c>
    </row>
    <row r="58" spans="2:10" x14ac:dyDescent="0.25">
      <c r="B58" s="15">
        <v>53</v>
      </c>
      <c r="C58" s="14" t="s">
        <v>115</v>
      </c>
      <c r="D58" s="13" t="s">
        <v>43</v>
      </c>
      <c r="E58" s="13" t="s">
        <v>114</v>
      </c>
      <c r="F58" s="16" t="s">
        <v>4</v>
      </c>
      <c r="G58" s="11">
        <v>400</v>
      </c>
      <c r="H58" s="10">
        <v>29.57</v>
      </c>
      <c r="I58" s="10">
        <f>H58+H58*$J$3</f>
        <v>36.371099999999998</v>
      </c>
      <c r="J58" s="10">
        <f>I58*G58</f>
        <v>14548.439999999999</v>
      </c>
    </row>
    <row r="59" spans="2:10" ht="22.5" x14ac:dyDescent="0.25">
      <c r="B59" s="15">
        <v>54</v>
      </c>
      <c r="C59" s="14" t="s">
        <v>113</v>
      </c>
      <c r="D59" s="13" t="s">
        <v>43</v>
      </c>
      <c r="E59" s="13" t="s">
        <v>112</v>
      </c>
      <c r="F59" s="16" t="s">
        <v>4</v>
      </c>
      <c r="G59" s="11">
        <v>1600</v>
      </c>
      <c r="H59" s="10">
        <v>27.07</v>
      </c>
      <c r="I59" s="10">
        <f>H59+H59*$J$3</f>
        <v>33.296100000000003</v>
      </c>
      <c r="J59" s="10">
        <f>I59*G59</f>
        <v>53273.760000000002</v>
      </c>
    </row>
    <row r="60" spans="2:10" ht="33.75" x14ac:dyDescent="0.25">
      <c r="B60" s="15">
        <v>55</v>
      </c>
      <c r="C60" s="14" t="s">
        <v>111</v>
      </c>
      <c r="D60" s="13" t="s">
        <v>43</v>
      </c>
      <c r="E60" s="13" t="s">
        <v>110</v>
      </c>
      <c r="F60" s="12" t="s">
        <v>7</v>
      </c>
      <c r="G60" s="11">
        <v>480</v>
      </c>
      <c r="H60" s="10">
        <v>219.1</v>
      </c>
      <c r="I60" s="10">
        <f>H60+H60*$J$3</f>
        <v>269.49299999999999</v>
      </c>
      <c r="J60" s="10">
        <f>I60*G60</f>
        <v>129356.64</v>
      </c>
    </row>
    <row r="61" spans="2:10" ht="33.75" x14ac:dyDescent="0.25">
      <c r="B61" s="15">
        <v>56</v>
      </c>
      <c r="C61" s="14" t="s">
        <v>109</v>
      </c>
      <c r="D61" s="13" t="s">
        <v>43</v>
      </c>
      <c r="E61" s="13" t="s">
        <v>108</v>
      </c>
      <c r="F61" s="12" t="s">
        <v>4</v>
      </c>
      <c r="G61" s="11">
        <v>480</v>
      </c>
      <c r="H61" s="10">
        <v>84.1</v>
      </c>
      <c r="I61" s="10">
        <f>H61+H61*$J$3</f>
        <v>103.443</v>
      </c>
      <c r="J61" s="10">
        <f>I61*G61</f>
        <v>49652.639999999999</v>
      </c>
    </row>
    <row r="62" spans="2:10" ht="22.5" x14ac:dyDescent="0.25">
      <c r="B62" s="15">
        <v>57</v>
      </c>
      <c r="C62" s="14" t="s">
        <v>107</v>
      </c>
      <c r="D62" s="13" t="s">
        <v>43</v>
      </c>
      <c r="E62" s="13" t="s">
        <v>106</v>
      </c>
      <c r="F62" s="12" t="s">
        <v>4</v>
      </c>
      <c r="G62" s="11">
        <v>400</v>
      </c>
      <c r="H62" s="10">
        <v>19.05</v>
      </c>
      <c r="I62" s="10">
        <f>H62+H62*$J$3</f>
        <v>23.4315</v>
      </c>
      <c r="J62" s="10">
        <f>I62*G62</f>
        <v>9372.6</v>
      </c>
    </row>
    <row r="63" spans="2:10" ht="22.5" x14ac:dyDescent="0.25">
      <c r="B63" s="15">
        <v>58</v>
      </c>
      <c r="C63" s="14" t="s">
        <v>105</v>
      </c>
      <c r="D63" s="13" t="s">
        <v>43</v>
      </c>
      <c r="E63" s="13" t="s">
        <v>104</v>
      </c>
      <c r="F63" s="13" t="s">
        <v>36</v>
      </c>
      <c r="G63" s="11">
        <v>20</v>
      </c>
      <c r="H63" s="10">
        <v>309.02999999999997</v>
      </c>
      <c r="I63" s="10">
        <f>H63+H63*$J$3</f>
        <v>380.1069</v>
      </c>
      <c r="J63" s="10">
        <f>I63*G63</f>
        <v>7602.1379999999999</v>
      </c>
    </row>
    <row r="64" spans="2:10" x14ac:dyDescent="0.25">
      <c r="B64" s="15">
        <v>59</v>
      </c>
      <c r="C64" s="14" t="s">
        <v>103</v>
      </c>
      <c r="D64" s="13" t="s">
        <v>43</v>
      </c>
      <c r="E64" s="13" t="s">
        <v>102</v>
      </c>
      <c r="F64" s="13" t="s">
        <v>36</v>
      </c>
      <c r="G64" s="11">
        <v>20</v>
      </c>
      <c r="H64" s="10">
        <v>477.89</v>
      </c>
      <c r="I64" s="10">
        <f>H64+H64*$J$3</f>
        <v>587.80470000000003</v>
      </c>
      <c r="J64" s="10">
        <f>I64*G64</f>
        <v>11756.094000000001</v>
      </c>
    </row>
    <row r="65" spans="2:10" ht="22.5" x14ac:dyDescent="0.25">
      <c r="B65" s="15">
        <v>60</v>
      </c>
      <c r="C65" s="14" t="s">
        <v>101</v>
      </c>
      <c r="D65" s="13" t="s">
        <v>43</v>
      </c>
      <c r="E65" s="13" t="s">
        <v>100</v>
      </c>
      <c r="F65" s="13" t="s">
        <v>36</v>
      </c>
      <c r="G65" s="11">
        <v>12</v>
      </c>
      <c r="H65" s="10">
        <v>847.27</v>
      </c>
      <c r="I65" s="10">
        <f>H65+H65*$J$3</f>
        <v>1042.1421</v>
      </c>
      <c r="J65" s="10">
        <f>I65*G65</f>
        <v>12505.7052</v>
      </c>
    </row>
    <row r="66" spans="2:10" ht="33.75" x14ac:dyDescent="0.25">
      <c r="B66" s="15">
        <v>61</v>
      </c>
      <c r="C66" s="14" t="s">
        <v>99</v>
      </c>
      <c r="D66" s="13" t="s">
        <v>43</v>
      </c>
      <c r="E66" s="13" t="s">
        <v>98</v>
      </c>
      <c r="F66" s="16" t="s">
        <v>4</v>
      </c>
      <c r="G66" s="11">
        <v>24</v>
      </c>
      <c r="H66" s="10">
        <v>989.58</v>
      </c>
      <c r="I66" s="10">
        <f>H66+H66*$J$3</f>
        <v>1217.1834000000001</v>
      </c>
      <c r="J66" s="10">
        <f>I66*G66</f>
        <v>29212.401600000005</v>
      </c>
    </row>
    <row r="67" spans="2:10" ht="22.5" x14ac:dyDescent="0.25">
      <c r="B67" s="15">
        <v>62</v>
      </c>
      <c r="C67" s="14" t="s">
        <v>97</v>
      </c>
      <c r="D67" s="13" t="s">
        <v>43</v>
      </c>
      <c r="E67" s="13" t="s">
        <v>96</v>
      </c>
      <c r="F67" s="13" t="s">
        <v>36</v>
      </c>
      <c r="G67" s="11">
        <v>40</v>
      </c>
      <c r="H67" s="10">
        <v>59.91</v>
      </c>
      <c r="I67" s="10">
        <f>H67+H67*$J$3</f>
        <v>73.689300000000003</v>
      </c>
      <c r="J67" s="10">
        <f>I67*G67</f>
        <v>2947.5720000000001</v>
      </c>
    </row>
    <row r="68" spans="2:10" ht="22.5" x14ac:dyDescent="0.25">
      <c r="B68" s="15">
        <v>63</v>
      </c>
      <c r="C68" s="14" t="s">
        <v>95</v>
      </c>
      <c r="D68" s="13" t="s">
        <v>43</v>
      </c>
      <c r="E68" s="13" t="s">
        <v>94</v>
      </c>
      <c r="F68" s="13" t="s">
        <v>36</v>
      </c>
      <c r="G68" s="11">
        <v>40</v>
      </c>
      <c r="H68" s="10">
        <v>66.78</v>
      </c>
      <c r="I68" s="10">
        <f>H68+H68*$J$3</f>
        <v>82.139399999999995</v>
      </c>
      <c r="J68" s="10">
        <f>I68*G68</f>
        <v>3285.576</v>
      </c>
    </row>
    <row r="69" spans="2:10" ht="33.75" x14ac:dyDescent="0.25">
      <c r="B69" s="15">
        <v>64</v>
      </c>
      <c r="C69" s="14" t="s">
        <v>93</v>
      </c>
      <c r="D69" s="13" t="s">
        <v>43</v>
      </c>
      <c r="E69" s="13" t="s">
        <v>92</v>
      </c>
      <c r="F69" s="16" t="s">
        <v>36</v>
      </c>
      <c r="G69" s="11">
        <v>40</v>
      </c>
      <c r="H69" s="10">
        <v>80.17</v>
      </c>
      <c r="I69" s="10">
        <f>H69+H69*$J$3</f>
        <v>98.609099999999998</v>
      </c>
      <c r="J69" s="10">
        <f>I69*G69</f>
        <v>3944.364</v>
      </c>
    </row>
    <row r="70" spans="2:10" x14ac:dyDescent="0.25">
      <c r="B70" s="15">
        <v>65</v>
      </c>
      <c r="C70" s="14" t="s">
        <v>91</v>
      </c>
      <c r="D70" s="13" t="s">
        <v>43</v>
      </c>
      <c r="E70" s="13" t="s">
        <v>90</v>
      </c>
      <c r="F70" s="13" t="s">
        <v>36</v>
      </c>
      <c r="G70" s="11">
        <v>4</v>
      </c>
      <c r="H70" s="10">
        <v>1387.08</v>
      </c>
      <c r="I70" s="10">
        <f>H70+H70*$J$3</f>
        <v>1706.1083999999998</v>
      </c>
      <c r="J70" s="10">
        <f>I70*G70</f>
        <v>6824.4335999999994</v>
      </c>
    </row>
    <row r="71" spans="2:10" ht="22.5" x14ac:dyDescent="0.25">
      <c r="B71" s="15">
        <v>66</v>
      </c>
      <c r="C71" s="14" t="s">
        <v>89</v>
      </c>
      <c r="D71" s="13" t="s">
        <v>43</v>
      </c>
      <c r="E71" s="13" t="s">
        <v>88</v>
      </c>
      <c r="F71" s="13" t="s">
        <v>36</v>
      </c>
      <c r="G71" s="11">
        <v>40</v>
      </c>
      <c r="H71" s="10">
        <v>30.82</v>
      </c>
      <c r="I71" s="10">
        <f>H71+H71*$J$3</f>
        <v>37.9086</v>
      </c>
      <c r="J71" s="10">
        <f>I71*G71</f>
        <v>1516.3440000000001</v>
      </c>
    </row>
    <row r="72" spans="2:10" ht="22.5" x14ac:dyDescent="0.25">
      <c r="B72" s="15">
        <v>67</v>
      </c>
      <c r="C72" s="14" t="s">
        <v>87</v>
      </c>
      <c r="D72" s="13" t="s">
        <v>43</v>
      </c>
      <c r="E72" s="13" t="s">
        <v>86</v>
      </c>
      <c r="F72" s="16" t="s">
        <v>7</v>
      </c>
      <c r="G72" s="11">
        <v>800</v>
      </c>
      <c r="H72" s="10">
        <v>32.590000000000003</v>
      </c>
      <c r="I72" s="10">
        <f>H72+H72*$J$3</f>
        <v>40.085700000000003</v>
      </c>
      <c r="J72" s="10">
        <f>I72*G72</f>
        <v>32068.560000000001</v>
      </c>
    </row>
    <row r="73" spans="2:10" ht="22.5" x14ac:dyDescent="0.25">
      <c r="B73" s="15">
        <v>68</v>
      </c>
      <c r="C73" s="14" t="s">
        <v>85</v>
      </c>
      <c r="D73" s="13" t="s">
        <v>43</v>
      </c>
      <c r="E73" s="13" t="s">
        <v>84</v>
      </c>
      <c r="F73" s="16" t="s">
        <v>7</v>
      </c>
      <c r="G73" s="11">
        <v>240</v>
      </c>
      <c r="H73" s="10">
        <v>40.6</v>
      </c>
      <c r="I73" s="10">
        <f>H73+H73*$J$3</f>
        <v>49.938000000000002</v>
      </c>
      <c r="J73" s="10">
        <f>I73*G73</f>
        <v>11985.12</v>
      </c>
    </row>
    <row r="74" spans="2:10" ht="22.5" x14ac:dyDescent="0.25">
      <c r="B74" s="15">
        <v>69</v>
      </c>
      <c r="C74" s="14" t="s">
        <v>83</v>
      </c>
      <c r="D74" s="13" t="s">
        <v>43</v>
      </c>
      <c r="E74" s="13" t="s">
        <v>82</v>
      </c>
      <c r="F74" s="16" t="s">
        <v>7</v>
      </c>
      <c r="G74" s="11">
        <v>200</v>
      </c>
      <c r="H74" s="10">
        <v>52.67</v>
      </c>
      <c r="I74" s="10">
        <f>H74+H74*$J$3</f>
        <v>64.784099999999995</v>
      </c>
      <c r="J74" s="10">
        <f>I74*G74</f>
        <v>12956.82</v>
      </c>
    </row>
    <row r="75" spans="2:10" ht="45" x14ac:dyDescent="0.25">
      <c r="B75" s="15">
        <v>70</v>
      </c>
      <c r="C75" s="17" t="s">
        <v>81</v>
      </c>
      <c r="D75" s="13" t="s">
        <v>43</v>
      </c>
      <c r="E75" s="13" t="s">
        <v>80</v>
      </c>
      <c r="F75" s="16" t="s">
        <v>7</v>
      </c>
      <c r="G75" s="11">
        <v>120</v>
      </c>
      <c r="H75" s="10">
        <v>47.86</v>
      </c>
      <c r="I75" s="10">
        <f>H75+H75*$J$3</f>
        <v>58.867800000000003</v>
      </c>
      <c r="J75" s="10">
        <f>I75*G75</f>
        <v>7064.1360000000004</v>
      </c>
    </row>
    <row r="76" spans="2:10" ht="45" x14ac:dyDescent="0.25">
      <c r="B76" s="15">
        <v>71</v>
      </c>
      <c r="C76" s="17" t="s">
        <v>79</v>
      </c>
      <c r="D76" s="13" t="s">
        <v>43</v>
      </c>
      <c r="E76" s="13" t="s">
        <v>78</v>
      </c>
      <c r="F76" s="16" t="s">
        <v>7</v>
      </c>
      <c r="G76" s="11">
        <v>200</v>
      </c>
      <c r="H76" s="10">
        <v>75.790000000000006</v>
      </c>
      <c r="I76" s="10">
        <f>H76+H76*$J$3</f>
        <v>93.221700000000013</v>
      </c>
      <c r="J76" s="10">
        <f>I76*G76</f>
        <v>18644.340000000004</v>
      </c>
    </row>
    <row r="77" spans="2:10" ht="45" x14ac:dyDescent="0.25">
      <c r="B77" s="15">
        <v>72</v>
      </c>
      <c r="C77" s="17" t="s">
        <v>77</v>
      </c>
      <c r="D77" s="13" t="s">
        <v>43</v>
      </c>
      <c r="E77" s="13" t="s">
        <v>76</v>
      </c>
      <c r="F77" s="16" t="s">
        <v>7</v>
      </c>
      <c r="G77" s="11">
        <v>480</v>
      </c>
      <c r="H77" s="10">
        <v>82.25</v>
      </c>
      <c r="I77" s="10">
        <f>H77+H77*$J$3</f>
        <v>101.1675</v>
      </c>
      <c r="J77" s="10">
        <f>I77*G77</f>
        <v>48560.4</v>
      </c>
    </row>
    <row r="78" spans="2:10" ht="45" x14ac:dyDescent="0.25">
      <c r="B78" s="15">
        <v>73</v>
      </c>
      <c r="C78" s="17" t="s">
        <v>75</v>
      </c>
      <c r="D78" s="13" t="s">
        <v>43</v>
      </c>
      <c r="E78" s="13" t="s">
        <v>74</v>
      </c>
      <c r="F78" s="16" t="s">
        <v>7</v>
      </c>
      <c r="G78" s="11">
        <v>240</v>
      </c>
      <c r="H78" s="10">
        <v>164.81</v>
      </c>
      <c r="I78" s="10">
        <f>H78+H78*$J$3</f>
        <v>202.71629999999999</v>
      </c>
      <c r="J78" s="10">
        <f>I78*G78</f>
        <v>48651.911999999997</v>
      </c>
    </row>
    <row r="79" spans="2:10" ht="22.5" x14ac:dyDescent="0.25">
      <c r="B79" s="15">
        <v>74</v>
      </c>
      <c r="C79" s="14" t="s">
        <v>73</v>
      </c>
      <c r="D79" s="13" t="s">
        <v>43</v>
      </c>
      <c r="E79" s="13" t="s">
        <v>72</v>
      </c>
      <c r="F79" s="16" t="s">
        <v>7</v>
      </c>
      <c r="G79" s="11">
        <v>60</v>
      </c>
      <c r="H79" s="10">
        <v>90.6</v>
      </c>
      <c r="I79" s="10">
        <f>H79+H79*$J$3</f>
        <v>111.43799999999999</v>
      </c>
      <c r="J79" s="10">
        <f>I79*G79</f>
        <v>6686.2799999999988</v>
      </c>
    </row>
    <row r="80" spans="2:10" ht="22.5" x14ac:dyDescent="0.25">
      <c r="B80" s="15">
        <v>75</v>
      </c>
      <c r="C80" s="14" t="s">
        <v>71</v>
      </c>
      <c r="D80" s="13" t="s">
        <v>43</v>
      </c>
      <c r="E80" s="13" t="s">
        <v>70</v>
      </c>
      <c r="F80" s="13" t="s">
        <v>36</v>
      </c>
      <c r="G80" s="11">
        <v>40</v>
      </c>
      <c r="H80" s="10">
        <v>92.29</v>
      </c>
      <c r="I80" s="10">
        <f>H80+H80*$J$3</f>
        <v>113.51670000000001</v>
      </c>
      <c r="J80" s="10">
        <f>I80*G80</f>
        <v>4540.6680000000006</v>
      </c>
    </row>
    <row r="81" spans="2:10" ht="22.5" x14ac:dyDescent="0.25">
      <c r="B81" s="15">
        <v>76</v>
      </c>
      <c r="C81" s="14" t="s">
        <v>69</v>
      </c>
      <c r="D81" s="13" t="s">
        <v>43</v>
      </c>
      <c r="E81" s="13" t="s">
        <v>68</v>
      </c>
      <c r="F81" s="13" t="s">
        <v>36</v>
      </c>
      <c r="G81" s="11">
        <v>40</v>
      </c>
      <c r="H81" s="10">
        <v>76.84</v>
      </c>
      <c r="I81" s="10">
        <f>H81+H81*$J$3</f>
        <v>94.513200000000012</v>
      </c>
      <c r="J81" s="10">
        <f>I81*G81</f>
        <v>3780.5280000000002</v>
      </c>
    </row>
    <row r="82" spans="2:10" ht="22.5" x14ac:dyDescent="0.25">
      <c r="B82" s="15">
        <v>77</v>
      </c>
      <c r="C82" s="14" t="s">
        <v>67</v>
      </c>
      <c r="D82" s="13" t="s">
        <v>43</v>
      </c>
      <c r="E82" s="13" t="s">
        <v>66</v>
      </c>
      <c r="F82" s="13" t="s">
        <v>36</v>
      </c>
      <c r="G82" s="11">
        <v>8</v>
      </c>
      <c r="H82" s="10">
        <v>965.2</v>
      </c>
      <c r="I82" s="10">
        <f>H82+H82*$J$3</f>
        <v>1187.1960000000001</v>
      </c>
      <c r="J82" s="10">
        <f>I82*G82</f>
        <v>9497.5680000000011</v>
      </c>
    </row>
    <row r="83" spans="2:10" ht="22.5" x14ac:dyDescent="0.25">
      <c r="B83" s="15">
        <v>78</v>
      </c>
      <c r="C83" s="14" t="s">
        <v>65</v>
      </c>
      <c r="D83" s="13" t="s">
        <v>43</v>
      </c>
      <c r="E83" s="13" t="s">
        <v>64</v>
      </c>
      <c r="F83" s="13" t="s">
        <v>36</v>
      </c>
      <c r="G83" s="11">
        <v>20</v>
      </c>
      <c r="H83" s="10">
        <v>628.73</v>
      </c>
      <c r="I83" s="10">
        <f>H83+H83*$J$3</f>
        <v>773.33789999999999</v>
      </c>
      <c r="J83" s="10">
        <f>I83*G83</f>
        <v>15466.758</v>
      </c>
    </row>
    <row r="84" spans="2:10" ht="22.5" x14ac:dyDescent="0.25">
      <c r="B84" s="15">
        <v>79</v>
      </c>
      <c r="C84" s="14" t="s">
        <v>63</v>
      </c>
      <c r="D84" s="13" t="s">
        <v>43</v>
      </c>
      <c r="E84" s="13" t="s">
        <v>62</v>
      </c>
      <c r="F84" s="13" t="s">
        <v>36</v>
      </c>
      <c r="G84" s="11">
        <v>40</v>
      </c>
      <c r="H84" s="10">
        <v>64.290000000000006</v>
      </c>
      <c r="I84" s="10">
        <f>H84+H84*$J$3</f>
        <v>79.076700000000002</v>
      </c>
      <c r="J84" s="10">
        <f>I84*G84</f>
        <v>3163.0680000000002</v>
      </c>
    </row>
    <row r="85" spans="2:10" ht="22.5" x14ac:dyDescent="0.25">
      <c r="B85" s="15">
        <v>80</v>
      </c>
      <c r="C85" s="14" t="s">
        <v>61</v>
      </c>
      <c r="D85" s="13" t="s">
        <v>43</v>
      </c>
      <c r="E85" s="13" t="s">
        <v>60</v>
      </c>
      <c r="F85" s="13" t="s">
        <v>36</v>
      </c>
      <c r="G85" s="11">
        <v>20</v>
      </c>
      <c r="H85" s="10">
        <v>115.38</v>
      </c>
      <c r="I85" s="10">
        <f>H85+H85*$J$3</f>
        <v>141.91739999999999</v>
      </c>
      <c r="J85" s="10">
        <f>I85*G85</f>
        <v>2838.348</v>
      </c>
    </row>
    <row r="86" spans="2:10" ht="22.5" x14ac:dyDescent="0.25">
      <c r="B86" s="15">
        <v>81</v>
      </c>
      <c r="C86" s="14" t="s">
        <v>59</v>
      </c>
      <c r="D86" s="13" t="s">
        <v>43</v>
      </c>
      <c r="E86" s="13" t="s">
        <v>58</v>
      </c>
      <c r="F86" s="13" t="s">
        <v>36</v>
      </c>
      <c r="G86" s="11">
        <v>120</v>
      </c>
      <c r="H86" s="10">
        <v>99.54</v>
      </c>
      <c r="I86" s="10">
        <f>H86+H86*$J$3</f>
        <v>122.4342</v>
      </c>
      <c r="J86" s="10">
        <f>I86*G86</f>
        <v>14692.104000000001</v>
      </c>
    </row>
    <row r="87" spans="2:10" ht="22.5" x14ac:dyDescent="0.25">
      <c r="B87" s="15">
        <v>82</v>
      </c>
      <c r="C87" s="14" t="s">
        <v>57</v>
      </c>
      <c r="D87" s="13" t="s">
        <v>43</v>
      </c>
      <c r="E87" s="13" t="s">
        <v>56</v>
      </c>
      <c r="F87" s="16" t="s">
        <v>7</v>
      </c>
      <c r="G87" s="11">
        <v>200</v>
      </c>
      <c r="H87" s="10">
        <v>58.73</v>
      </c>
      <c r="I87" s="10">
        <f>H87+H87*$J$3</f>
        <v>72.237899999999996</v>
      </c>
      <c r="J87" s="10">
        <f>I87*G87</f>
        <v>14447.58</v>
      </c>
    </row>
    <row r="88" spans="2:10" ht="22.5" x14ac:dyDescent="0.25">
      <c r="B88" s="15">
        <v>83</v>
      </c>
      <c r="C88" s="14" t="s">
        <v>55</v>
      </c>
      <c r="D88" s="13" t="s">
        <v>43</v>
      </c>
      <c r="E88" s="13" t="s">
        <v>54</v>
      </c>
      <c r="F88" s="16" t="s">
        <v>53</v>
      </c>
      <c r="G88" s="11">
        <v>12</v>
      </c>
      <c r="H88" s="10">
        <v>599.44000000000005</v>
      </c>
      <c r="I88" s="10">
        <f>H88+H88*$J$3</f>
        <v>737.3112000000001</v>
      </c>
      <c r="J88" s="10">
        <f>I88*G88</f>
        <v>8847.7344000000012</v>
      </c>
    </row>
    <row r="89" spans="2:10" ht="22.5" x14ac:dyDescent="0.25">
      <c r="B89" s="15">
        <v>84</v>
      </c>
      <c r="C89" s="14" t="s">
        <v>52</v>
      </c>
      <c r="D89" s="13" t="s">
        <v>43</v>
      </c>
      <c r="E89" s="13" t="s">
        <v>51</v>
      </c>
      <c r="F89" s="16" t="s">
        <v>4</v>
      </c>
      <c r="G89" s="11">
        <v>2000</v>
      </c>
      <c r="H89" s="10">
        <v>9.02</v>
      </c>
      <c r="I89" s="10">
        <f>H89+H89*$J$3</f>
        <v>11.0946</v>
      </c>
      <c r="J89" s="10">
        <f>I89*G89</f>
        <v>22189.200000000001</v>
      </c>
    </row>
    <row r="90" spans="2:10" ht="22.5" x14ac:dyDescent="0.25">
      <c r="B90" s="15">
        <v>85</v>
      </c>
      <c r="C90" s="14" t="s">
        <v>50</v>
      </c>
      <c r="D90" s="13" t="s">
        <v>43</v>
      </c>
      <c r="E90" s="13" t="s">
        <v>49</v>
      </c>
      <c r="F90" s="13" t="s">
        <v>36</v>
      </c>
      <c r="G90" s="11">
        <v>200</v>
      </c>
      <c r="H90" s="10">
        <v>46.76</v>
      </c>
      <c r="I90" s="10">
        <f>H90+H90*$J$3</f>
        <v>57.514799999999994</v>
      </c>
      <c r="J90" s="10">
        <f>I90*G90</f>
        <v>11502.96</v>
      </c>
    </row>
    <row r="91" spans="2:10" ht="22.5" x14ac:dyDescent="0.25">
      <c r="B91" s="15">
        <v>86</v>
      </c>
      <c r="C91" s="14" t="s">
        <v>48</v>
      </c>
      <c r="D91" s="13" t="s">
        <v>43</v>
      </c>
      <c r="E91" s="13" t="s">
        <v>47</v>
      </c>
      <c r="F91" s="13" t="s">
        <v>36</v>
      </c>
      <c r="G91" s="11">
        <v>200</v>
      </c>
      <c r="H91" s="10">
        <v>23.77</v>
      </c>
      <c r="I91" s="10">
        <f>H91+H91*$J$3</f>
        <v>29.237099999999998</v>
      </c>
      <c r="J91" s="10">
        <f>I91*G91</f>
        <v>5847.42</v>
      </c>
    </row>
    <row r="92" spans="2:10" ht="22.5" x14ac:dyDescent="0.25">
      <c r="B92" s="15">
        <v>87</v>
      </c>
      <c r="C92" s="14" t="s">
        <v>46</v>
      </c>
      <c r="D92" s="13" t="s">
        <v>43</v>
      </c>
      <c r="E92" s="12" t="s">
        <v>45</v>
      </c>
      <c r="F92" s="12" t="s">
        <v>7</v>
      </c>
      <c r="G92" s="11">
        <v>800</v>
      </c>
      <c r="H92" s="10">
        <v>11.88</v>
      </c>
      <c r="I92" s="10">
        <f>H92+H92*$J$3</f>
        <v>14.612400000000001</v>
      </c>
      <c r="J92" s="10">
        <f>I92*G92</f>
        <v>11689.92</v>
      </c>
    </row>
    <row r="93" spans="2:10" ht="22.5" x14ac:dyDescent="0.25">
      <c r="B93" s="15">
        <v>88</v>
      </c>
      <c r="C93" s="14" t="s">
        <v>44</v>
      </c>
      <c r="D93" s="13" t="s">
        <v>43</v>
      </c>
      <c r="E93" s="12" t="s">
        <v>42</v>
      </c>
      <c r="F93" s="12" t="s">
        <v>7</v>
      </c>
      <c r="G93" s="11">
        <v>600</v>
      </c>
      <c r="H93" s="10">
        <v>12.68</v>
      </c>
      <c r="I93" s="10">
        <f>H93+H93*$J$3</f>
        <v>15.596399999999999</v>
      </c>
      <c r="J93" s="10">
        <f>I93*G93</f>
        <v>9357.84</v>
      </c>
    </row>
    <row r="94" spans="2:10" ht="22.5" x14ac:dyDescent="0.25">
      <c r="B94" s="15">
        <v>89</v>
      </c>
      <c r="C94" s="14" t="s">
        <v>41</v>
      </c>
      <c r="D94" s="13" t="s">
        <v>2</v>
      </c>
      <c r="E94" s="13" t="s">
        <v>40</v>
      </c>
      <c r="F94" s="13" t="s">
        <v>39</v>
      </c>
      <c r="G94" s="11">
        <v>120</v>
      </c>
      <c r="H94" s="10">
        <v>420.26</v>
      </c>
      <c r="I94" s="10">
        <f>H94+H94*$J$3</f>
        <v>516.91980000000001</v>
      </c>
      <c r="J94" s="10">
        <f>I94*G94</f>
        <v>62030.376000000004</v>
      </c>
    </row>
    <row r="95" spans="2:10" ht="22.5" x14ac:dyDescent="0.25">
      <c r="B95" s="15">
        <v>90</v>
      </c>
      <c r="C95" s="14" t="s">
        <v>38</v>
      </c>
      <c r="D95" s="13" t="s">
        <v>2</v>
      </c>
      <c r="E95" s="13" t="s">
        <v>37</v>
      </c>
      <c r="F95" s="13" t="s">
        <v>36</v>
      </c>
      <c r="G95" s="11">
        <v>120</v>
      </c>
      <c r="H95" s="10">
        <v>164.36</v>
      </c>
      <c r="I95" s="10">
        <f>H95+H95*$J$3</f>
        <v>202.1628</v>
      </c>
      <c r="J95" s="10">
        <f>I95*G95</f>
        <v>24259.536</v>
      </c>
    </row>
    <row r="96" spans="2:10" ht="33.75" x14ac:dyDescent="0.25">
      <c r="B96" s="15">
        <v>91</v>
      </c>
      <c r="C96" s="14" t="s">
        <v>35</v>
      </c>
      <c r="D96" s="13" t="s">
        <v>2</v>
      </c>
      <c r="E96" s="13" t="s">
        <v>34</v>
      </c>
      <c r="F96" s="12" t="s">
        <v>4</v>
      </c>
      <c r="G96" s="11">
        <v>1300</v>
      </c>
      <c r="H96" s="10">
        <v>125.53</v>
      </c>
      <c r="I96" s="10">
        <f>H96+H96*$J$3</f>
        <v>154.40190000000001</v>
      </c>
      <c r="J96" s="10">
        <f>I96*G96</f>
        <v>200722.47</v>
      </c>
    </row>
    <row r="97" spans="2:14" ht="22.5" x14ac:dyDescent="0.25">
      <c r="B97" s="15">
        <v>92</v>
      </c>
      <c r="C97" s="14" t="s">
        <v>33</v>
      </c>
      <c r="D97" s="13" t="s">
        <v>2</v>
      </c>
      <c r="E97" s="13" t="s">
        <v>32</v>
      </c>
      <c r="F97" s="16" t="s">
        <v>4</v>
      </c>
      <c r="G97" s="11">
        <v>15000</v>
      </c>
      <c r="H97" s="10">
        <v>10.5</v>
      </c>
      <c r="I97" s="10">
        <f>H97+H97*$J$3</f>
        <v>12.914999999999999</v>
      </c>
      <c r="J97" s="10">
        <f>I97*G97</f>
        <v>193725</v>
      </c>
    </row>
    <row r="98" spans="2:14" ht="22.5" x14ac:dyDescent="0.25">
      <c r="B98" s="15">
        <v>93</v>
      </c>
      <c r="C98" s="14" t="s">
        <v>31</v>
      </c>
      <c r="D98" s="13" t="s">
        <v>2</v>
      </c>
      <c r="E98" s="13" t="s">
        <v>30</v>
      </c>
      <c r="F98" s="16" t="s">
        <v>4</v>
      </c>
      <c r="G98" s="11">
        <v>1000</v>
      </c>
      <c r="H98" s="10">
        <v>230.59</v>
      </c>
      <c r="I98" s="10">
        <f>H98+H98*$J$3</f>
        <v>283.62569999999999</v>
      </c>
      <c r="J98" s="10">
        <f>I98*G98</f>
        <v>283625.7</v>
      </c>
    </row>
    <row r="99" spans="2:14" ht="22.5" x14ac:dyDescent="0.25">
      <c r="B99" s="15">
        <v>94</v>
      </c>
      <c r="C99" s="14" t="s">
        <v>29</v>
      </c>
      <c r="D99" s="13" t="s">
        <v>2</v>
      </c>
      <c r="E99" s="13" t="s">
        <v>28</v>
      </c>
      <c r="F99" s="16" t="s">
        <v>4</v>
      </c>
      <c r="G99" s="11">
        <v>1000</v>
      </c>
      <c r="H99" s="10">
        <v>66.099999999999994</v>
      </c>
      <c r="I99" s="10">
        <f>H99+H99*$J$3</f>
        <v>81.302999999999997</v>
      </c>
      <c r="J99" s="10">
        <f>I99*G99</f>
        <v>81303</v>
      </c>
    </row>
    <row r="100" spans="2:14" ht="22.5" x14ac:dyDescent="0.25">
      <c r="B100" s="15">
        <v>95</v>
      </c>
      <c r="C100" s="14" t="s">
        <v>27</v>
      </c>
      <c r="D100" s="13" t="s">
        <v>2</v>
      </c>
      <c r="E100" s="13" t="s">
        <v>26</v>
      </c>
      <c r="F100" s="12" t="s">
        <v>4</v>
      </c>
      <c r="G100" s="11">
        <v>400</v>
      </c>
      <c r="H100" s="10">
        <v>208.07</v>
      </c>
      <c r="I100" s="10">
        <f>H100+H100*$J$3</f>
        <v>255.92609999999999</v>
      </c>
      <c r="J100" s="10">
        <f>I100*G100</f>
        <v>102370.44</v>
      </c>
    </row>
    <row r="101" spans="2:14" ht="22.5" x14ac:dyDescent="0.25">
      <c r="B101" s="15">
        <v>96</v>
      </c>
      <c r="C101" s="14" t="s">
        <v>25</v>
      </c>
      <c r="D101" s="13" t="s">
        <v>2</v>
      </c>
      <c r="E101" s="16" t="s">
        <v>24</v>
      </c>
      <c r="F101" s="12" t="s">
        <v>4</v>
      </c>
      <c r="G101" s="11">
        <v>400</v>
      </c>
      <c r="H101" s="10">
        <v>54.14</v>
      </c>
      <c r="I101" s="10">
        <f>H101+H101*$J$3</f>
        <v>66.592200000000005</v>
      </c>
      <c r="J101" s="10">
        <f>I101*G101</f>
        <v>26636.880000000001</v>
      </c>
    </row>
    <row r="102" spans="2:14" x14ac:dyDescent="0.25">
      <c r="B102" s="15">
        <v>97</v>
      </c>
      <c r="C102" s="14" t="s">
        <v>23</v>
      </c>
      <c r="D102" s="13" t="s">
        <v>2</v>
      </c>
      <c r="E102" s="13" t="s">
        <v>22</v>
      </c>
      <c r="F102" s="12" t="s">
        <v>4</v>
      </c>
      <c r="G102" s="11">
        <v>800</v>
      </c>
      <c r="H102" s="10">
        <v>38.700000000000003</v>
      </c>
      <c r="I102" s="10">
        <f>H102+H102*$J$3</f>
        <v>47.601000000000006</v>
      </c>
      <c r="J102" s="10">
        <f>I102*G102</f>
        <v>38080.800000000003</v>
      </c>
    </row>
    <row r="103" spans="2:14" ht="22.5" x14ac:dyDescent="0.25">
      <c r="B103" s="15">
        <v>98</v>
      </c>
      <c r="C103" s="14" t="s">
        <v>21</v>
      </c>
      <c r="D103" s="13" t="s">
        <v>2</v>
      </c>
      <c r="E103" s="13" t="s">
        <v>20</v>
      </c>
      <c r="F103" s="12" t="s">
        <v>4</v>
      </c>
      <c r="G103" s="11">
        <v>120</v>
      </c>
      <c r="H103" s="10">
        <v>34.07</v>
      </c>
      <c r="I103" s="10">
        <f>H103+H103*$J$3</f>
        <v>41.906100000000002</v>
      </c>
      <c r="J103" s="10">
        <f>I103*G103</f>
        <v>5028.732</v>
      </c>
    </row>
    <row r="104" spans="2:14" ht="22.5" x14ac:dyDescent="0.25">
      <c r="B104" s="15">
        <v>99</v>
      </c>
      <c r="C104" s="14" t="s">
        <v>19</v>
      </c>
      <c r="D104" s="13" t="s">
        <v>2</v>
      </c>
      <c r="E104" s="13" t="s">
        <v>18</v>
      </c>
      <c r="F104" s="12" t="s">
        <v>4</v>
      </c>
      <c r="G104" s="11">
        <v>600</v>
      </c>
      <c r="H104" s="10">
        <v>28.14</v>
      </c>
      <c r="I104" s="10">
        <f>H104+H104*$J$3</f>
        <v>34.612200000000001</v>
      </c>
      <c r="J104" s="10">
        <f>I104*G104</f>
        <v>20767.32</v>
      </c>
    </row>
    <row r="105" spans="2:14" ht="22.5" x14ac:dyDescent="0.25">
      <c r="B105" s="15">
        <v>100</v>
      </c>
      <c r="C105" s="14" t="s">
        <v>17</v>
      </c>
      <c r="D105" s="13" t="s">
        <v>2</v>
      </c>
      <c r="E105" s="13" t="s">
        <v>16</v>
      </c>
      <c r="F105" s="12" t="s">
        <v>4</v>
      </c>
      <c r="G105" s="11">
        <v>20000</v>
      </c>
      <c r="H105" s="10">
        <v>19.89</v>
      </c>
      <c r="I105" s="10">
        <f>H105+H105*$J$3</f>
        <v>24.464700000000001</v>
      </c>
      <c r="J105" s="10">
        <f>I105*G105</f>
        <v>489294</v>
      </c>
    </row>
    <row r="106" spans="2:14" ht="22.5" x14ac:dyDescent="0.25">
      <c r="B106" s="15">
        <v>101</v>
      </c>
      <c r="C106" s="14" t="s">
        <v>15</v>
      </c>
      <c r="D106" s="13" t="s">
        <v>2</v>
      </c>
      <c r="E106" s="13" t="s">
        <v>14</v>
      </c>
      <c r="F106" s="12" t="s">
        <v>4</v>
      </c>
      <c r="G106" s="11">
        <v>1000</v>
      </c>
      <c r="H106" s="10">
        <v>38.880000000000003</v>
      </c>
      <c r="I106" s="10">
        <f>H106+H106*$J$3</f>
        <v>47.822400000000002</v>
      </c>
      <c r="J106" s="10">
        <f>I106*G106</f>
        <v>47822.400000000001</v>
      </c>
    </row>
    <row r="107" spans="2:14" ht="22.5" x14ac:dyDescent="0.25">
      <c r="B107" s="15">
        <v>102</v>
      </c>
      <c r="C107" s="14" t="s">
        <v>13</v>
      </c>
      <c r="D107" s="13" t="s">
        <v>2</v>
      </c>
      <c r="E107" s="13" t="s">
        <v>12</v>
      </c>
      <c r="F107" s="12" t="s">
        <v>4</v>
      </c>
      <c r="G107" s="11">
        <v>3000</v>
      </c>
      <c r="H107" s="10">
        <v>24.35</v>
      </c>
      <c r="I107" s="10">
        <f>H107+H107*$J$3</f>
        <v>29.950500000000002</v>
      </c>
      <c r="J107" s="10">
        <f>I107*G107</f>
        <v>89851.5</v>
      </c>
    </row>
    <row r="108" spans="2:14" ht="22.5" x14ac:dyDescent="0.25">
      <c r="B108" s="15">
        <v>103</v>
      </c>
      <c r="C108" s="14" t="s">
        <v>11</v>
      </c>
      <c r="D108" s="13" t="s">
        <v>2</v>
      </c>
      <c r="E108" s="13" t="s">
        <v>10</v>
      </c>
      <c r="F108" s="12" t="s">
        <v>4</v>
      </c>
      <c r="G108" s="11">
        <v>120</v>
      </c>
      <c r="H108" s="10">
        <v>300.33</v>
      </c>
      <c r="I108" s="10">
        <f>H108+H108*$J$3</f>
        <v>369.40589999999997</v>
      </c>
      <c r="J108" s="10">
        <f>I108*G108</f>
        <v>44328.707999999999</v>
      </c>
      <c r="N108" s="1"/>
    </row>
    <row r="109" spans="2:14" x14ac:dyDescent="0.25">
      <c r="B109" s="15">
        <v>104</v>
      </c>
      <c r="C109" s="14" t="s">
        <v>9</v>
      </c>
      <c r="D109" s="13" t="s">
        <v>2</v>
      </c>
      <c r="E109" s="13" t="s">
        <v>8</v>
      </c>
      <c r="F109" s="16" t="s">
        <v>7</v>
      </c>
      <c r="G109" s="11">
        <v>400</v>
      </c>
      <c r="H109" s="10">
        <v>66.099999999999994</v>
      </c>
      <c r="I109" s="10">
        <f>H109+H109*$J$3</f>
        <v>81.302999999999997</v>
      </c>
      <c r="J109" s="10">
        <f>I109*G109</f>
        <v>32521.199999999997</v>
      </c>
    </row>
    <row r="110" spans="2:14" ht="22.5" x14ac:dyDescent="0.25">
      <c r="B110" s="15">
        <v>105</v>
      </c>
      <c r="C110" s="14" t="s">
        <v>6</v>
      </c>
      <c r="D110" s="13" t="s">
        <v>2</v>
      </c>
      <c r="E110" s="13" t="s">
        <v>5</v>
      </c>
      <c r="F110" s="12" t="s">
        <v>4</v>
      </c>
      <c r="G110" s="11">
        <v>210</v>
      </c>
      <c r="H110" s="10">
        <v>92.65</v>
      </c>
      <c r="I110" s="10">
        <f>H110+H110*$J$3</f>
        <v>113.95950000000001</v>
      </c>
      <c r="J110" s="10">
        <f>I110*G110</f>
        <v>23931.495000000003</v>
      </c>
    </row>
    <row r="111" spans="2:14" ht="15.75" thickBot="1" x14ac:dyDescent="0.3">
      <c r="B111" s="15">
        <v>106</v>
      </c>
      <c r="C111" s="14" t="s">
        <v>3</v>
      </c>
      <c r="D111" s="13" t="s">
        <v>2</v>
      </c>
      <c r="E111" s="13" t="s">
        <v>1</v>
      </c>
      <c r="F111" s="12" t="s">
        <v>0</v>
      </c>
      <c r="G111" s="11">
        <v>210</v>
      </c>
      <c r="H111" s="10">
        <v>15.63</v>
      </c>
      <c r="I111" s="10">
        <f>H111+H111*$J$3</f>
        <v>19.224900000000002</v>
      </c>
      <c r="J111" s="9">
        <f>I111*G111</f>
        <v>4037.2290000000003</v>
      </c>
    </row>
    <row r="112" spans="2:14" ht="15.75" thickBot="1" x14ac:dyDescent="0.3">
      <c r="J112" s="8">
        <f>SUM(J6:J111)</f>
        <v>4269514.3819199996</v>
      </c>
    </row>
    <row r="113" spans="2:10" x14ac:dyDescent="0.25">
      <c r="E113" s="7"/>
    </row>
    <row r="116" spans="2:10" x14ac:dyDescent="0.25">
      <c r="B116" s="6"/>
      <c r="E116" s="5"/>
      <c r="J116" s="4"/>
    </row>
    <row r="117" spans="2:10" x14ac:dyDescent="0.25">
      <c r="J117" s="3"/>
    </row>
  </sheetData>
  <mergeCells count="1">
    <mergeCell ref="B1:J1"/>
  </mergeCells>
  <pageMargins left="0.7" right="0.7" top="0.75" bottom="0.75" header="0.3" footer="0.3"/>
  <pageSetup paperSize="9" scale="75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Heitor Zeviani Cruz</dc:creator>
  <cp:lastModifiedBy>Heitor Zeviani Cruz</cp:lastModifiedBy>
  <dcterms:created xsi:type="dcterms:W3CDTF">2025-06-28T14:31:54Z</dcterms:created>
  <dcterms:modified xsi:type="dcterms:W3CDTF">2025-06-28T14:32:16Z</dcterms:modified>
</cp:coreProperties>
</file>